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840" tabRatio="866" firstSheet="8" activeTab="16"/>
  </bookViews>
  <sheets>
    <sheet name="Rendelet_régi" sheetId="1" r:id="rId1"/>
    <sheet name="1_kiadások" sheetId="35" r:id="rId2"/>
    <sheet name="2_Bevételek" sheetId="36" r:id="rId3"/>
    <sheet name="3_Egyenleg" sheetId="37" r:id="rId4"/>
    <sheet name="4_létszámkeret" sheetId="38" r:id="rId5"/>
    <sheet name="5_Ktgv mérleg" sheetId="5" r:id="rId6"/>
    <sheet name="6_pénzeszk_vált" sheetId="17" r:id="rId7"/>
    <sheet name="7_Többéve_kihat_dönt" sheetId="16" r:id="rId8"/>
    <sheet name="8_Közvetett_támogatások" sheetId="18" r:id="rId9"/>
    <sheet name="9_középtávú tervezés" sheetId="26" r:id="rId10"/>
    <sheet name="10_adósság_állomány" sheetId="19" r:id="rId11"/>
    <sheet name="11_vagyon_kim" sheetId="27" r:id="rId12"/>
    <sheet name="12_üzleti_vagyon" sheetId="24" r:id="rId13"/>
    <sheet name="13_részesedések" sheetId="22" r:id="rId14"/>
    <sheet name="14_Ktgvet_maradvány" sheetId="23" r:id="rId15"/>
    <sheet name="15_Nem_kötelező_feladatok" sheetId="13" r:id="rId16"/>
    <sheet name="16_Uniós_pályázatok" sheetId="15" r:id="rId17"/>
  </sheets>
  <definedNames>
    <definedName name="_xlnm.Print_Titles" localSheetId="11">'11_vagyon_kim'!$A:$C</definedName>
    <definedName name="_xlnm.Print_Titles" localSheetId="15">'15_Nem_kötelező_feladatok'!$1:$2</definedName>
    <definedName name="_xlnm.Print_Area" localSheetId="1">'1_kiadások'!$A$1:$I$66</definedName>
    <definedName name="_xlnm.Print_Area" localSheetId="12">'12_üzleti_vagyon'!$A$1:$E$86</definedName>
    <definedName name="_xlnm.Print_Area" localSheetId="13">'13_részesedések'!$A$1:$C$21</definedName>
    <definedName name="_xlnm.Print_Area" localSheetId="16">'16_Uniós_pályázatok'!$A$1:$K$10</definedName>
    <definedName name="_xlnm.Print_Area" localSheetId="2">'2_Bevételek'!$A$1:$I$57</definedName>
    <definedName name="_xlnm.Print_Area" localSheetId="3">'3_Egyenleg'!$A$1:$I$31</definedName>
    <definedName name="_xlnm.Print_Area" localSheetId="4">'4_létszámkeret'!$A$1:$I$19</definedName>
    <definedName name="_xlnm.Print_Area" localSheetId="5">'5_Ktgv mérleg'!$A$1:$P$27</definedName>
    <definedName name="_xlnm.Print_Area" localSheetId="6">'6_pénzeszk_vált'!$A$1:$C$68</definedName>
    <definedName name="_xlnm.Print_Area" localSheetId="0">Rendelet_régi!$A$1:$I$198</definedName>
    <definedName name="Print_Area_0" localSheetId="12">'12_üzleti_vagyon'!$A$3:$E$86</definedName>
  </definedNames>
  <calcPr calcId="191029" fullCalcOnLoad="1"/>
</workbook>
</file>

<file path=xl/calcChain.xml><?xml version="1.0" encoding="utf-8"?>
<calcChain xmlns="http://schemas.openxmlformats.org/spreadsheetml/2006/main">
  <c r="I8" i="38"/>
  <c r="H8"/>
  <c r="G8"/>
  <c r="I22" i="37"/>
  <c r="H22"/>
  <c r="H26"/>
  <c r="G22"/>
  <c r="G26"/>
  <c r="I21"/>
  <c r="H21"/>
  <c r="H25"/>
  <c r="G21"/>
  <c r="G25"/>
  <c r="I14"/>
  <c r="H14"/>
  <c r="G14"/>
  <c r="I9"/>
  <c r="H9"/>
  <c r="G9"/>
  <c r="I18" i="36"/>
  <c r="H18"/>
  <c r="G18"/>
  <c r="I17"/>
  <c r="H17"/>
  <c r="G17"/>
  <c r="I16"/>
  <c r="H16"/>
  <c r="G16"/>
  <c r="I15"/>
  <c r="H15"/>
  <c r="G15"/>
  <c r="I14"/>
  <c r="H14"/>
  <c r="G14"/>
  <c r="I13"/>
  <c r="H13"/>
  <c r="G13"/>
  <c r="I12"/>
  <c r="H12"/>
  <c r="G12"/>
  <c r="I11"/>
  <c r="H11"/>
  <c r="G11"/>
  <c r="I10"/>
  <c r="H10"/>
  <c r="G10"/>
  <c r="I19" i="35"/>
  <c r="H19"/>
  <c r="G19"/>
  <c r="I18"/>
  <c r="H18"/>
  <c r="G18"/>
  <c r="I17"/>
  <c r="H17"/>
  <c r="G17"/>
  <c r="I16"/>
  <c r="H16"/>
  <c r="G16"/>
  <c r="I15"/>
  <c r="H15"/>
  <c r="G15"/>
  <c r="G8"/>
  <c r="I14"/>
  <c r="H14"/>
  <c r="G14"/>
  <c r="I13"/>
  <c r="H13"/>
  <c r="G13"/>
  <c r="I12"/>
  <c r="H12"/>
  <c r="H8"/>
  <c r="G12"/>
  <c r="I11"/>
  <c r="H11"/>
  <c r="G11"/>
  <c r="I10"/>
  <c r="H10"/>
  <c r="G10"/>
  <c r="I8"/>
  <c r="I26" i="37"/>
  <c r="I30"/>
  <c r="I19"/>
  <c r="G29"/>
  <c r="H29"/>
  <c r="G19"/>
  <c r="G30"/>
  <c r="H19"/>
  <c r="H30"/>
  <c r="I8" i="36"/>
  <c r="H8"/>
  <c r="G8"/>
  <c r="I158" i="1"/>
  <c r="I153"/>
  <c r="I148"/>
  <c r="I147"/>
  <c r="C88" i="27"/>
  <c r="C87"/>
  <c r="C84"/>
  <c r="C86"/>
  <c r="C85"/>
  <c r="Q84"/>
  <c r="P84"/>
  <c r="O84"/>
  <c r="N84"/>
  <c r="N69"/>
  <c r="N89"/>
  <c r="M84"/>
  <c r="M69"/>
  <c r="M89"/>
  <c r="L84"/>
  <c r="L69"/>
  <c r="L89"/>
  <c r="K84"/>
  <c r="J84"/>
  <c r="I84"/>
  <c r="H84"/>
  <c r="G84"/>
  <c r="F84"/>
  <c r="F69"/>
  <c r="F89"/>
  <c r="E84"/>
  <c r="E69"/>
  <c r="E89"/>
  <c r="D84"/>
  <c r="C83"/>
  <c r="C82"/>
  <c r="C81"/>
  <c r="C80"/>
  <c r="C79"/>
  <c r="Q79"/>
  <c r="P79"/>
  <c r="O79"/>
  <c r="O73"/>
  <c r="O69"/>
  <c r="O89"/>
  <c r="O92"/>
  <c r="N79"/>
  <c r="M79"/>
  <c r="L79"/>
  <c r="K79"/>
  <c r="J79"/>
  <c r="I79"/>
  <c r="H79"/>
  <c r="G79"/>
  <c r="G73"/>
  <c r="G69"/>
  <c r="G89"/>
  <c r="F79"/>
  <c r="E79"/>
  <c r="D79"/>
  <c r="C78"/>
  <c r="C77"/>
  <c r="C76"/>
  <c r="Q76"/>
  <c r="Q73"/>
  <c r="Q69"/>
  <c r="Q89"/>
  <c r="P76"/>
  <c r="P73"/>
  <c r="P69"/>
  <c r="P89"/>
  <c r="O76"/>
  <c r="N76"/>
  <c r="M76"/>
  <c r="L76"/>
  <c r="K76"/>
  <c r="J76"/>
  <c r="I76"/>
  <c r="I73"/>
  <c r="I69"/>
  <c r="I89"/>
  <c r="H76"/>
  <c r="H73"/>
  <c r="H69"/>
  <c r="H89"/>
  <c r="G76"/>
  <c r="F76"/>
  <c r="E76"/>
  <c r="D76"/>
  <c r="C75"/>
  <c r="C74"/>
  <c r="C73"/>
  <c r="C69"/>
  <c r="N73"/>
  <c r="M73"/>
  <c r="L73"/>
  <c r="K73"/>
  <c r="J73"/>
  <c r="J69"/>
  <c r="J89"/>
  <c r="F73"/>
  <c r="E73"/>
  <c r="D73"/>
  <c r="D69"/>
  <c r="D89"/>
  <c r="C72"/>
  <c r="C71"/>
  <c r="Q70"/>
  <c r="P70"/>
  <c r="O70"/>
  <c r="N70"/>
  <c r="M70"/>
  <c r="L70"/>
  <c r="K70"/>
  <c r="K69"/>
  <c r="K89"/>
  <c r="J70"/>
  <c r="I70"/>
  <c r="H70"/>
  <c r="G70"/>
  <c r="F70"/>
  <c r="E70"/>
  <c r="D70"/>
  <c r="C70"/>
  <c r="C68"/>
  <c r="C67"/>
  <c r="C65"/>
  <c r="C64"/>
  <c r="C63"/>
  <c r="C66"/>
  <c r="Q65"/>
  <c r="P65"/>
  <c r="O65"/>
  <c r="N65"/>
  <c r="N64"/>
  <c r="N63"/>
  <c r="M65"/>
  <c r="L65"/>
  <c r="K65"/>
  <c r="Q64"/>
  <c r="P64"/>
  <c r="O64"/>
  <c r="M64"/>
  <c r="M63"/>
  <c r="L64"/>
  <c r="K64"/>
  <c r="Q63"/>
  <c r="P63"/>
  <c r="O63"/>
  <c r="L63"/>
  <c r="K63"/>
  <c r="J63"/>
  <c r="I63"/>
  <c r="H63"/>
  <c r="G63"/>
  <c r="F63"/>
  <c r="E63"/>
  <c r="D63"/>
  <c r="C62"/>
  <c r="C61"/>
  <c r="C60"/>
  <c r="Q60"/>
  <c r="P60"/>
  <c r="O60"/>
  <c r="N60"/>
  <c r="M60"/>
  <c r="L60"/>
  <c r="K60"/>
  <c r="J60"/>
  <c r="I60"/>
  <c r="H60"/>
  <c r="G60"/>
  <c r="F60"/>
  <c r="E60"/>
  <c r="D60"/>
  <c r="Q55"/>
  <c r="P55"/>
  <c r="O55"/>
  <c r="N55"/>
  <c r="M55"/>
  <c r="L55"/>
  <c r="K55"/>
  <c r="J55"/>
  <c r="I55"/>
  <c r="H55"/>
  <c r="G55"/>
  <c r="F55"/>
  <c r="D55"/>
  <c r="B55"/>
  <c r="E54"/>
  <c r="B54"/>
  <c r="B53"/>
  <c r="B52"/>
  <c r="B51"/>
  <c r="C45"/>
  <c r="B45"/>
  <c r="C44"/>
  <c r="B44"/>
  <c r="C43"/>
  <c r="B43"/>
  <c r="C42"/>
  <c r="B42"/>
  <c r="C41"/>
  <c r="B41"/>
  <c r="C40"/>
  <c r="B40"/>
  <c r="C39"/>
  <c r="B39"/>
  <c r="C38"/>
  <c r="B38"/>
  <c r="C37"/>
  <c r="B37"/>
  <c r="Q36"/>
  <c r="Q34"/>
  <c r="Q32"/>
  <c r="Q46"/>
  <c r="P36"/>
  <c r="P34"/>
  <c r="P32"/>
  <c r="O36"/>
  <c r="N36"/>
  <c r="M36"/>
  <c r="L36"/>
  <c r="K36"/>
  <c r="J36"/>
  <c r="J34"/>
  <c r="J32"/>
  <c r="J46"/>
  <c r="I36"/>
  <c r="I34"/>
  <c r="H36"/>
  <c r="H34"/>
  <c r="H32"/>
  <c r="G36"/>
  <c r="F36"/>
  <c r="E36"/>
  <c r="D36"/>
  <c r="K35"/>
  <c r="C35"/>
  <c r="B35"/>
  <c r="O34"/>
  <c r="N34"/>
  <c r="M34"/>
  <c r="L34"/>
  <c r="L32"/>
  <c r="G34"/>
  <c r="F34"/>
  <c r="E34"/>
  <c r="D34"/>
  <c r="B34"/>
  <c r="C33"/>
  <c r="B33"/>
  <c r="O32"/>
  <c r="N32"/>
  <c r="M32"/>
  <c r="G32"/>
  <c r="F32"/>
  <c r="E32"/>
  <c r="C31"/>
  <c r="B31"/>
  <c r="C30"/>
  <c r="B30"/>
  <c r="Q29"/>
  <c r="P29"/>
  <c r="O29"/>
  <c r="N29"/>
  <c r="M29"/>
  <c r="L29"/>
  <c r="K29"/>
  <c r="J29"/>
  <c r="B29"/>
  <c r="I29"/>
  <c r="H29"/>
  <c r="G29"/>
  <c r="F29"/>
  <c r="E29"/>
  <c r="D29"/>
  <c r="C29"/>
  <c r="C28"/>
  <c r="B28"/>
  <c r="C27"/>
  <c r="B27"/>
  <c r="Q26"/>
  <c r="P26"/>
  <c r="O26"/>
  <c r="N26"/>
  <c r="M26"/>
  <c r="L26"/>
  <c r="K26"/>
  <c r="J26"/>
  <c r="I26"/>
  <c r="H26"/>
  <c r="G26"/>
  <c r="F26"/>
  <c r="B26"/>
  <c r="E26"/>
  <c r="C26"/>
  <c r="D26"/>
  <c r="C25"/>
  <c r="B25"/>
  <c r="C24"/>
  <c r="B24"/>
  <c r="C23"/>
  <c r="B23"/>
  <c r="C22"/>
  <c r="B22"/>
  <c r="Q21"/>
  <c r="P21"/>
  <c r="O21"/>
  <c r="N21"/>
  <c r="M21"/>
  <c r="L21"/>
  <c r="K21"/>
  <c r="J21"/>
  <c r="I21"/>
  <c r="H21"/>
  <c r="G21"/>
  <c r="F21"/>
  <c r="B21"/>
  <c r="E21"/>
  <c r="C21"/>
  <c r="D21"/>
  <c r="C20"/>
  <c r="B20"/>
  <c r="C19"/>
  <c r="B19"/>
  <c r="C18"/>
  <c r="B18"/>
  <c r="C17"/>
  <c r="B17"/>
  <c r="C16"/>
  <c r="B16"/>
  <c r="Q15"/>
  <c r="Q11"/>
  <c r="Q10"/>
  <c r="Q8"/>
  <c r="P15"/>
  <c r="P11"/>
  <c r="P10"/>
  <c r="P8"/>
  <c r="O15"/>
  <c r="O11"/>
  <c r="O10"/>
  <c r="O8"/>
  <c r="O46"/>
  <c r="N15"/>
  <c r="M15"/>
  <c r="L15"/>
  <c r="K15"/>
  <c r="J15"/>
  <c r="J11"/>
  <c r="J10"/>
  <c r="J8"/>
  <c r="I15"/>
  <c r="I11"/>
  <c r="I10"/>
  <c r="I8"/>
  <c r="H15"/>
  <c r="H11"/>
  <c r="H10"/>
  <c r="H8"/>
  <c r="G15"/>
  <c r="C15"/>
  <c r="F15"/>
  <c r="E15"/>
  <c r="D15"/>
  <c r="C14"/>
  <c r="B14"/>
  <c r="C13"/>
  <c r="B13"/>
  <c r="Q12"/>
  <c r="P12"/>
  <c r="O12"/>
  <c r="N12"/>
  <c r="M12"/>
  <c r="M11"/>
  <c r="M10"/>
  <c r="M8"/>
  <c r="L12"/>
  <c r="K12"/>
  <c r="J12"/>
  <c r="I12"/>
  <c r="H12"/>
  <c r="G12"/>
  <c r="F12"/>
  <c r="E12"/>
  <c r="D12"/>
  <c r="B12"/>
  <c r="C12"/>
  <c r="N11"/>
  <c r="N10"/>
  <c r="N8"/>
  <c r="L11"/>
  <c r="K11"/>
  <c r="F11"/>
  <c r="E11"/>
  <c r="D11"/>
  <c r="D10"/>
  <c r="L10"/>
  <c r="L8"/>
  <c r="K10"/>
  <c r="K8"/>
  <c r="C9"/>
  <c r="B9"/>
  <c r="C8" i="15"/>
  <c r="B90" i="16"/>
  <c r="B80"/>
  <c r="B85"/>
  <c r="B66"/>
  <c r="B25"/>
  <c r="B60"/>
  <c r="C34" i="27"/>
  <c r="I32"/>
  <c r="I46"/>
  <c r="I92"/>
  <c r="C89"/>
  <c r="Q92"/>
  <c r="M46"/>
  <c r="M92"/>
  <c r="B10"/>
  <c r="D8"/>
  <c r="B8"/>
  <c r="L46"/>
  <c r="F46"/>
  <c r="N46"/>
  <c r="H46"/>
  <c r="P46"/>
  <c r="C36"/>
  <c r="G11"/>
  <c r="B36"/>
  <c r="F10"/>
  <c r="F8"/>
  <c r="B15"/>
  <c r="E10"/>
  <c r="C32"/>
  <c r="B11"/>
  <c r="D32"/>
  <c r="K34"/>
  <c r="K32"/>
  <c r="K46"/>
  <c r="K92"/>
  <c r="B10" i="16"/>
  <c r="B14" i="17"/>
  <c r="B23"/>
  <c r="O12" i="5"/>
  <c r="N12"/>
  <c r="F12"/>
  <c r="E12"/>
  <c r="H152" i="1"/>
  <c r="G157"/>
  <c r="G153"/>
  <c r="H148"/>
  <c r="H153"/>
  <c r="G148"/>
  <c r="H147"/>
  <c r="G147"/>
  <c r="G152"/>
  <c r="I89"/>
  <c r="H89"/>
  <c r="G89"/>
  <c r="I88"/>
  <c r="H88"/>
  <c r="G88"/>
  <c r="I87"/>
  <c r="H87"/>
  <c r="G87"/>
  <c r="I86"/>
  <c r="H86"/>
  <c r="G86"/>
  <c r="I85"/>
  <c r="H85"/>
  <c r="G85"/>
  <c r="I84"/>
  <c r="H84"/>
  <c r="G84"/>
  <c r="I83"/>
  <c r="H83"/>
  <c r="G83"/>
  <c r="G79"/>
  <c r="I82"/>
  <c r="H82"/>
  <c r="G82"/>
  <c r="I81"/>
  <c r="H81"/>
  <c r="G81"/>
  <c r="I25"/>
  <c r="H25"/>
  <c r="G25"/>
  <c r="I24"/>
  <c r="H24"/>
  <c r="G24"/>
  <c r="I23"/>
  <c r="H23"/>
  <c r="G23"/>
  <c r="I22"/>
  <c r="H22"/>
  <c r="G22"/>
  <c r="I21"/>
  <c r="H21"/>
  <c r="G21"/>
  <c r="I20"/>
  <c r="H20"/>
  <c r="G20"/>
  <c r="I19"/>
  <c r="H19"/>
  <c r="G19"/>
  <c r="I18"/>
  <c r="H18"/>
  <c r="G18"/>
  <c r="I17"/>
  <c r="H17"/>
  <c r="G17"/>
  <c r="I16"/>
  <c r="H16"/>
  <c r="G16"/>
  <c r="E8" i="27"/>
  <c r="C11"/>
  <c r="G10"/>
  <c r="G8"/>
  <c r="G46"/>
  <c r="G92"/>
  <c r="D46"/>
  <c r="B46"/>
  <c r="B32"/>
  <c r="G14" i="1"/>
  <c r="H14"/>
  <c r="I14"/>
  <c r="C7" i="15"/>
  <c r="J9"/>
  <c r="I9"/>
  <c r="H9"/>
  <c r="G9"/>
  <c r="E9"/>
  <c r="D9"/>
  <c r="C6"/>
  <c r="C5"/>
  <c r="C9" i="26"/>
  <c r="C8" i="27"/>
  <c r="E46"/>
  <c r="C10"/>
  <c r="F9" i="15"/>
  <c r="C9"/>
  <c r="C46" i="27"/>
  <c r="C92"/>
  <c r="E92"/>
  <c r="F19" i="5"/>
  <c r="F22"/>
  <c r="E19"/>
  <c r="E22"/>
  <c r="B14" i="26"/>
  <c r="B16"/>
  <c r="D13"/>
  <c r="C13"/>
  <c r="E13"/>
  <c r="D12"/>
  <c r="C12"/>
  <c r="E12"/>
  <c r="D11"/>
  <c r="C11"/>
  <c r="E11"/>
  <c r="E10"/>
  <c r="D10"/>
  <c r="C10"/>
  <c r="E9"/>
  <c r="D9"/>
  <c r="C14"/>
  <c r="C16"/>
  <c r="D14"/>
  <c r="D16"/>
  <c r="E14"/>
  <c r="E16"/>
  <c r="D86" i="24"/>
  <c r="E72"/>
  <c r="E80"/>
  <c r="D72"/>
  <c r="D80"/>
  <c r="E64"/>
  <c r="E79"/>
  <c r="D64"/>
  <c r="D79"/>
  <c r="E43"/>
  <c r="E78"/>
  <c r="D43"/>
  <c r="D78"/>
  <c r="E15"/>
  <c r="E77"/>
  <c r="D15"/>
  <c r="D77"/>
  <c r="I164" i="1"/>
  <c r="H164"/>
  <c r="G164"/>
  <c r="H158"/>
  <c r="H157"/>
  <c r="H145"/>
  <c r="I145"/>
  <c r="H140"/>
  <c r="I140"/>
  <c r="G140"/>
  <c r="I135"/>
  <c r="H135"/>
  <c r="G135"/>
  <c r="I79"/>
  <c r="H79"/>
  <c r="I17" i="23"/>
  <c r="H15"/>
  <c r="G15"/>
  <c r="F15"/>
  <c r="E15"/>
  <c r="D15"/>
  <c r="C15"/>
  <c r="B15"/>
  <c r="I14"/>
  <c r="I13"/>
  <c r="H12"/>
  <c r="G12"/>
  <c r="F12"/>
  <c r="E12"/>
  <c r="D12"/>
  <c r="C12"/>
  <c r="B12"/>
  <c r="I11"/>
  <c r="I10"/>
  <c r="C21" i="22"/>
  <c r="B21"/>
  <c r="C11"/>
  <c r="B11"/>
  <c r="B68" i="17"/>
  <c r="B59"/>
  <c r="B50"/>
  <c r="B41"/>
  <c r="B32"/>
  <c r="D81" i="24"/>
  <c r="D16" i="23"/>
  <c r="D18"/>
  <c r="F16"/>
  <c r="F18"/>
  <c r="E16"/>
  <c r="E18"/>
  <c r="C16"/>
  <c r="C18"/>
  <c r="B16"/>
  <c r="B18"/>
  <c r="I15"/>
  <c r="G16"/>
  <c r="G18"/>
  <c r="H16"/>
  <c r="E81" i="24"/>
  <c r="I12" i="23"/>
  <c r="I18"/>
  <c r="I16"/>
  <c r="G158" i="1"/>
  <c r="G145"/>
  <c r="P19" i="5"/>
  <c r="K21" i="13"/>
  <c r="C29"/>
  <c r="K23"/>
  <c r="E14"/>
  <c r="H14"/>
  <c r="K8"/>
  <c r="C14"/>
  <c r="N19" i="5"/>
  <c r="N22"/>
  <c r="O19"/>
  <c r="K11" i="13"/>
  <c r="K26"/>
  <c r="K25"/>
  <c r="D29"/>
  <c r="E29"/>
  <c r="F29"/>
  <c r="G29"/>
  <c r="H29"/>
  <c r="I29"/>
  <c r="J29"/>
  <c r="G14"/>
  <c r="D14"/>
  <c r="F14"/>
  <c r="I14"/>
  <c r="J14"/>
  <c r="G19" i="5"/>
  <c r="G12"/>
  <c r="K28" i="13"/>
  <c r="K27"/>
  <c r="K24"/>
  <c r="K22"/>
  <c r="K7"/>
  <c r="K9"/>
  <c r="K10"/>
  <c r="K12"/>
  <c r="K13"/>
  <c r="K6"/>
  <c r="B16"/>
  <c r="B15"/>
  <c r="B31"/>
  <c r="K14"/>
  <c r="G22" i="5"/>
  <c r="O22"/>
  <c r="K29" i="13"/>
  <c r="B30"/>
  <c r="P12" i="5"/>
  <c r="P22"/>
</calcChain>
</file>

<file path=xl/sharedStrings.xml><?xml version="1.0" encoding="utf-8"?>
<sst xmlns="http://schemas.openxmlformats.org/spreadsheetml/2006/main" count="1025" uniqueCount="529">
  <si>
    <t>(2) A Képviselő-testület a hiány összegét 17.523.211 Ft összegben állapítja meg, amelyből</t>
  </si>
  <si>
    <t>1. A kiadások részletezése kiemelt előirányzatonkként.</t>
  </si>
  <si>
    <t>1. melléklet az 5 /2023. (V. 25.) rendelethez</t>
  </si>
  <si>
    <t>2. Az 1. pontban megállapított kiadási előirányzatok intézmények szerinti részletezése.</t>
  </si>
  <si>
    <t>2. melléklet az 5 /2023. (V. 25.) rendelethez</t>
  </si>
  <si>
    <t>1. A bevételek részletezése kiemelt előirányzatonkként.</t>
  </si>
  <si>
    <t>2. Az 1. pontban megállapított bevételi előirányzatok intézmények szerinti részletezése.</t>
  </si>
  <si>
    <t>3. melléklet az 5 /2023. (V. 25.) rendelethez</t>
  </si>
  <si>
    <t>1. A költségvetési bevételek összege:</t>
  </si>
  <si>
    <t>2. A költségvetési kiadások összege:</t>
  </si>
  <si>
    <t>Az önkormányzati költségvetés záró egyenlege, a hiány finanszírozása</t>
  </si>
  <si>
    <t>3. A költségvetési egyenleg összege:</t>
  </si>
  <si>
    <t>4. A Képviselő-testület a hiány összegét 17.523.211 Ft összegben állapítja meg.</t>
  </si>
  <si>
    <t xml:space="preserve">                a hiány működési célú összege</t>
  </si>
  <si>
    <t xml:space="preserve">                a hiány  felhalmozási célú összege</t>
  </si>
  <si>
    <t xml:space="preserve">                az egyenleg működési célú összege</t>
  </si>
  <si>
    <t xml:space="preserve">                az egyenleg felhalmozási célú összege</t>
  </si>
  <si>
    <t>5. A Képviselő-testület a 4. pontban szereplő hiány finanszírozását a pénzmaradvány felhalmozási célú igénybevételével fogadja el.</t>
  </si>
  <si>
    <t xml:space="preserve">    a pénzmaradvány működési célú igénybevétele</t>
  </si>
  <si>
    <t xml:space="preserve">    a pénzmaradvány felhalmozási célú igénybevétele</t>
  </si>
  <si>
    <t>4. melléklet az 5 /2023. (V. 25.) rendelethez</t>
  </si>
  <si>
    <t>Az önkormányzat összesített létszámkerete</t>
  </si>
  <si>
    <t>1. Az önkormányzat összesített létszámkerete:</t>
  </si>
  <si>
    <t>2. A létszámkeret intézményenkkénti bontása.</t>
  </si>
  <si>
    <t>5. melléklet az 5 /2023. (V. 25.) rendelethez</t>
  </si>
  <si>
    <t>6. melléklet az 5 /2023. (V. 25.) rendelethez</t>
  </si>
  <si>
    <t>7. melléklet az 5 /2023. (V. 25.) rendelethez</t>
  </si>
  <si>
    <t>8. melléklet az 5 /2023. (V. 25.) rendelethez</t>
  </si>
  <si>
    <t>9. melléklet az 5 /2023. (V. 25.) rendelethez</t>
  </si>
  <si>
    <t>10. melléklet az 5 /2023. (V. 25.) rendelethez</t>
  </si>
  <si>
    <t>11. melléklet az 5 /2023. (V. 25.) rendelethez</t>
  </si>
  <si>
    <t>12. melléklet az 5 /2023. (V. 25.) rendelethez</t>
  </si>
  <si>
    <t>13. melléklet az 5 /2023. (V. 25.) rendelethez</t>
  </si>
  <si>
    <t xml:space="preserve"> 14. melléklet az 5 /2023. (V. 25.) rendelethez</t>
  </si>
  <si>
    <t xml:space="preserve"> 15. melléklet az 5 /2023. (V. 25.) rendelethez</t>
  </si>
  <si>
    <t xml:space="preserve"> 16. melléklet az 5 /2023. (V. 25.) rendelethez</t>
  </si>
  <si>
    <t>Az önkormányzat 2022. évi kiadásai</t>
  </si>
  <si>
    <t>Az önkormányzat 2022. évi bevételei</t>
  </si>
  <si>
    <t>Dunavecsei Polgármesteri Hivatal, Dunavecse Fő u. 43. Bevételek:	A polgármesteri hivatalra tervezett saját bevételeink a tervezett szint felett teljesültek, jelentős többletet jelentett az előző évi rezsi elszámolás visszafizetéséből adódó szolgáltatói díj visszatérítés. 
A működési célú támogatások jogcímen kiutalásra került a választásokhoz és a népszámlálás helyi feladataihoz kapcsolódó támogatás, ezzel együtt a költségvetési bevételek teljesítése 16 %-al meghaladja a tervezett szintet. Az intézményfinanszírozás kiutalása kisebb megtakarítással, 96%-os szinten teljesült, így a bevételek teljesítése mindösszesen 97%.
Kiadások:	A polgármesteri hivatal kiadásai a bevételekkel egyezően 97%-os szinten teljesültek. A bér és járulékok esetében közel időarányos volt a felhasználás, a dologi kiadások kiemelt jogcímeknél kisebb mértékű megtakarítás tapasztalható, a tervezett eszközbeszerzések 65%-os arányban, csak részben valósultak meg.
Dunavecse Város Önkormányzata, Dunavecse Fő u. 43. Bevételek:	Az önkormányzati módosított bevételek a finanszírozási bevételek nélkül a 2022. évben 100%-os szinten teljesültek, ez megfelel az időarányosan elvárható szintnek, belsőleg az egyes bevételi jogcímeket vizsgálva megállapítható, hogy
a központi költségvetési támogatások teljesítése jelentős többletbevétellel az időszaknak megfelelően jól alakult, többletbevételt kaptunk a köznevelési, illetve a kiegészítő támogatások jogcímeken,
az egyéb működési célú államháztartáson belülről származó bevételeknél a közmunka bevétele mellett számításba vett OEP támogatás jelenik meg, a jogcím részben teljesült, mivel a NEAK finanszírozás az év végétől átkerült a szakrendelőre, így az előirányzatot is csökkentenünk kellett,
a felhalmozási célú támogatásoknál a pályázatok támogatásrészét terveztük, ennek teljesítése 100%-os, tartalmazza a TOP, az MFP, TOP PLUSZ pályázatok támogatási előlegét és időközi kiutalásait,
a közhatalmi tevékenységek bevételei (adók, pótlék, bírság) jóval az időarányosan a tervezett szint felett teljesültek, az IPA bevételek jelentősen növekedtek az előző évhez viszonyítva,
a működési bevételek teljesítése a tétel a szolgáltatások ellenértékét, lakás és nem lakás célú bérleteket, a mezőőri járulék, föld és víztorony bérlet, ivó és szennyvízhálózat BÁCSVÍZ bérlete, az áru és készletértékesítések ellenértékénél a közmunka mezőgazdaság összegeit, valamint a kapcsolódó áfa bevételek összegét tartalmazza, jelentősebb növekedést a szolgáltatások ellenértékénél tapasztalhatunk, egyébként kisebb bevételi többlet szinte minden jogcímnél tapasztalható, a felhalmozási bevételek, a tervezett ingatlan értékesítések időarányosan teljesültek, a finanszírozási bevételeknél az előző évi módosított maradvány, valamint az év eleji támogatás megelőlegezés jelenik meg.
Kiadások: Az önkormányzat finanszírozási kiadások nélkül figyelembe vett költségvetési kiadásai összességében 77%-os szinten teljesültek a 2022. év során. 
A személyi juttatások és járulékaik kiemelt előirányzaton eltérés - köszönhetően az évközi módosításnak - nem tapasztalható, a tétel tartalmazza a telpülésellátó, a közmunka és a pályázatokhoz kapcsolódó feladatok juttatásai mellett a szakrendelő szakmai dolgozói bérének összegét is, amelyet az intézményre történő későbbi visszavétel, a NEAK szerződés megkötésének elhúzódása miatt szükséges volt módosítani. A dologi kiadások teljesítése 90%-os mértékű, összességében megtakarítást mutat. Túllépés a háziorvosi feladaton a díjak emelkedése, illetve a közvilágítás rezsidíj emelkedése miatt jelentkezett. Az ellátottak pénzbeli juttatásainál a teljesítés 48%-os, amely jelentősen alacsonyabb, mint az időarányosan elvárható szint. A szociális feladatok ellátására az előző évhez viszonyítva nagyságrendben hasonló mértékű támogatást kaptunk, azonban a támogatást most sem költöttük el teljes mértékben. A szociális célú támogatás maradványát az év végi támogatás elszámolás, a beszámoló keretében az ifjúházasok támogatására, a bölcsőde, valamint a gyermekétkeztetés hiányára számoltunk el.
Az egyéb működési célú kiadásoknál a teljesítés 6%-os, itt a megtakarítást a kiadási tartalék teljes összegének megtakarítása, illetve az esetleges visszafizetési kötelezettségre tervezett összeg részbeni megtakarítása okoz, a civilszervezetek itt megjelenő támogatása időarányosan felhasználásra került, illetve itt jelentkezik a szolidaritási hozzájárulás összege is, amelyet szintén időarányosan teljesítettünk.
A felhalmozási kiadásoknál a tervezett épület és út felújítások, ingatlan vásárlás, egyéb kisértékű eszközbeszerzés valósult meg a mellékelt részletes felhalmozási kimutatás szerint. A felújításoknál a Magyar Falu programoknál járda, útfelújítások, játszótéri eszközök beszerzése, illetve közművelődési eszközbeszerzések valósultak meg. A csapadékvíz pályázatunk kivitelezéséhez kapcsolódóan a munka elkészült, az utolsó részletek kifizetése csúszott át a 2023. évre az átadás átvételi eljárás pótlása miatt. Az ifjúházas támogatások felhasználása kismértékben maradt el a tervezett szinttől.
A finanszírozási kiadásoknál jelentkezik az intézményeknek kiutalt intézményfinanszírozás és az állami támogatás januári előlegének visszafizetése. Az intézményfinanszírozás teljesítése 97%-os szinten áll, amely az időarányosan elvárható szint alatt teljesült, kismértékű megtakarítás tapasztalható.</t>
  </si>
  <si>
    <t>Százszorszép Óvoda, Dunavecse Zrínyi u. 6. Bevételek:	Az óvoda a módosított bevételeinek 99%-át teljesítette a 2022. év során. Az intézmény rendszeres saját bevétellel nem rendelkezik, a működését állami támogatásból és az előző évi maradványából finanszírozza az önkormányzat. Az intézményfinanszírozás teljesítése 99%-os, így összességében megállapítható, hogy az intézmény a bevételeit a tervezett szinten teljesítette, a finanszírozását nem lépte túl. Az egyéb működési bevételeknél a közművek éves elszámolását követő szolgáltatói visszautalás összege jelenik meg.
Kiadások:	Az óvoda a kiadásait a bevételekkel közel egyezően 98%-os szinten teljesítette, az intézménynél a kiemelt kiadási jogcímeinél negatív eltérés nem tapasztalható. A dologi kiadások esetében a kisebb belső eltérésektől eltekintve összességében megtakarítás tapasztalható, mivel az év elején tervezett tartalék jelentős része nem került felhasználásra. Az intézmény a tervezett tárgyi eszköz beszerzéseit - a támogatása minimális felhasználási szintjéhez szükséges mértékkel - megvalósította.
Vikár Béla Könyvtár, Dunavecse Fő u. 28. Bevételek:	A könyvtár saját működési (beiratkozási díjak, könyv értékesítés) bevételeinek 104%-os teljesítése kismértékben túlteljesíti az időarányosan elvárható szintet, az önkormányzati támogatás (finanszírozás) 89%-os teljesítése az időarányos szint alatt van, így összességében a bevételek teljesítése 91%-os. Az intézmény az első félélvben kiegészítő bértámogatásban részesült az Emberi Erőforrás Támogatáskezelőtől, nagyrészt ennek köszönhetően takarítódott meg a finanszírozás egy része.
Kiadások:	A könyvtár kiadásai összességében 89%-os szinten teljesültek. Az intézménynél a személyi juttatások és a járulékok kiemelt kiadási jogcímein eltérés nem tapasztalható, az időarányosan elvárható szinten vannak, a dologi kiadásoknál megtakarítás tapasztalható. A beruházásoknál a tervezett eszközbeszerzéseit az intézmény megvalósította, kisebb összeggel kisértékű ügyviteli tárgyieszközt szerzett be, nagyobb mértékben a támogatási feltételek között nevesített kötelező meghatározott összegben szerzett be könyveket.
Vikár Béla Művelődési Ház, Dunavecse Fő út 35. Bevételek: A művelődési ház bevételeinek teljesítése összességében 99%-os, ezen belül a működési bevételek teljesítése 143%-os, jelentős többlet tapasztalható a bérleti díjaknál. Az egyéb működési bevételeknél a közművek éves elszámolását követő szolgáltatói visszautalás összegét tartalmazza. Az intézmény a könyvtárhoz hasonlóan az első félélvben kiegészítő bértámogatásban részesült az Emberi Erőforrás Támogatáskezelőtől, így itt is segítséget kaptunk a nagymértékű önkormányzati önrész részleges megtakarításához. A finanszírozási bevételek ennek megfelelően csak 92%-os szinten teljesültek az év során. 
Kiadások: A művelődési ház kiadásai a 93%-os szinten teljesültek, az intézménynél a kiemelt előirányzatok közül a bér és járulék előirányzatai esetében a teljesítés időarányos, a dologi kiadások felhasználása az időarányos szint alatt teljesült, megtakarítás tapasztalható. Az intézmény a beruházásoknál a tervezett eszközbeszerzését megvalósította.
Dr. Kolozs Gergely Kistérségi Egészségügyi Centrum, Dunavecse Vasút u. 8. Bevételek:	A szakrendelő OEP támogatását novemberig kellett az önkormányzatnak bevételeznie, mivel a szerződés módosítás lezajlott, így a támogatásoknál az EFI-re tervezett központi támogatáson felül az év végével jelent meg a NEAK finanszírozás. A módosított működési bevételeit 100%-os szinten teljesítette az intézmény, a bérleti és rezsidíjai növekedtek, valamint jelentős összegű szolgáltatói visszatérítést utalt ki a közműszolgáltató.
Kiadások:	A szakrendelő kiadásai összességében az időarányos szint alatt 87%-os mértékkel teljesültek. A teljesítés szintje a bérek és a járulékok esetében működési engedély módosítása miatt áll alacsony szinten, az a szakmai dolgozók csak az utolsó negyedévtől kerültek visszavételre az önkormányzati ideiglenes átadást követően, így a teljesítés év végéig a juttatások esetében nem érte el a tervezett összeget. A dologi kiadásoknál összességében kismértékű eltérés tapasztalható, a teljesítése 84%-os. A felhalmozási kiadásait az intézmény 92 %-os részben valósította meg. Összességében a szakrendelő kiadásainak teljesítése az időarányos szint alatt maradt, 87 %-al teljesült.
Dr. Kolozs Gergely Tipegő Bölcsőde, Dunavecse Zrínyi u. 6. Bevételek:	A bölcsőde költségvetési (módosított saját) bevételeinek teljesítése az időarányosan elvárható szinten 100 %-os mértékkel teljesült. Év közben a térítési díjakat az alapanyag áremelkedések miatt jelentősen emelnünk kellett, ezért jelentős árbevétel növekedés realizáltunk az év végére. Az étkeztetés igénybevétele is kismértékben nőtt az előző időszakhoz viszonyítva. A bevételeink mind a külsős, mind a gyermekétkeztetés esetében a tervezett szint felett teljesültek, így fedezetet nyújtanak az inflációs hatások miatt megemelkedett kiadásokra.
Az önkormányzati támogatás 93%-os felhasználása az időarányos szint alatt teljesítést mutat, azonban az eredeti előirányzathoz viszonyítva éppen 100% alatti, így megállapítható, hogy a megemelkedett étkezési díj bevételek elegendő fedezetet nyújtottak a működéshez. Összeségében a bevételek teljesítése 95%-os.
Kiadások:	A bölcsőde kiadásainál a bér és járulékok kiemelt jogcímeknél időarányos felhasználás, a dologi kiadások esetében jelentős megtakarítás tapasztalható, mivel a dologi kiadások előirányzatát a bevételi többlet arányában év közben emeltük. Az étkezés létszámnövekedéséhez kapcsolódó anyagfelhasználás növekedése, valamint a nyersanyagok folyamatos drágulása miatt tapasztalható túllépés a készlet beszerzéseknél és azok áfa terhénél jelentkezett jelentős mértékben.
A beruházásoknál a tervezett összeg felhasználása részben valósult meg.
A bölcsőde a kiadásait az időarányos szint alatt használta fel, a konyha esetében a fent leírtak miatt volt szükség a működés kiegészítésére, összességében az intézményi kiadások teljesítése 93%-os.</t>
  </si>
  <si>
    <t>ezen belül:</t>
  </si>
  <si>
    <t xml:space="preserve">   </t>
  </si>
  <si>
    <t>Összesen</t>
  </si>
  <si>
    <t>Megnevezés</t>
  </si>
  <si>
    <t>Intézményi müködési bevételek</t>
  </si>
  <si>
    <t>Működési célú bevételek összesen</t>
  </si>
  <si>
    <t>Személyi juttatások</t>
  </si>
  <si>
    <t>Müködési célú kiadások összesen</t>
  </si>
  <si>
    <t>Felhalmozási célú bevételek összesen</t>
  </si>
  <si>
    <t>Felhalmozási kiadások</t>
  </si>
  <si>
    <t>Felhalmozási célú kiadás összesen</t>
  </si>
  <si>
    <t>Önkormányzati bevétel összesen</t>
  </si>
  <si>
    <t>Önkormányzati kiadás összesen</t>
  </si>
  <si>
    <t>Összesen:</t>
  </si>
  <si>
    <t>Működési bevételek</t>
  </si>
  <si>
    <t>Járulékok</t>
  </si>
  <si>
    <t>Kiadások:</t>
  </si>
  <si>
    <t>eFt</t>
  </si>
  <si>
    <t>Bevételek:</t>
  </si>
  <si>
    <t>Mindösszesen:</t>
  </si>
  <si>
    <t>Önkormányzat</t>
  </si>
  <si>
    <t>Intézmény</t>
  </si>
  <si>
    <t>polgármester</t>
  </si>
  <si>
    <t>Kimutatás</t>
  </si>
  <si>
    <t>Az adóbevételekből adott közvetett támogatások</t>
  </si>
  <si>
    <t>Iparűzési adó</t>
  </si>
  <si>
    <t>mértéke:</t>
  </si>
  <si>
    <t xml:space="preserve">mentesség:    </t>
  </si>
  <si>
    <t>nincs tervezve</t>
  </si>
  <si>
    <t>kedvezmény:</t>
  </si>
  <si>
    <t>Kommunális adó</t>
  </si>
  <si>
    <t>Komfort nélküli</t>
  </si>
  <si>
    <t>Félkomfortos</t>
  </si>
  <si>
    <t>Összkomfortos</t>
  </si>
  <si>
    <t>Szükséglakás:</t>
  </si>
  <si>
    <t>Külterületi lakóingatlan, tanya:</t>
  </si>
  <si>
    <t>Külterületi volt zártkerti építmény:</t>
  </si>
  <si>
    <t>Belterületi beépíthető terület:</t>
  </si>
  <si>
    <t>Magántulajdonban levő nem lakás céljára szolgáló épület:</t>
  </si>
  <si>
    <t>Iparűzési adó:</t>
  </si>
  <si>
    <t>Kommunális adó:</t>
  </si>
  <si>
    <t>Alapterület</t>
  </si>
  <si>
    <t>Ingatlan típusa</t>
  </si>
  <si>
    <t>adatok Ft-ban</t>
  </si>
  <si>
    <t>Megjegyzés</t>
  </si>
  <si>
    <t>20 m² alapterület alatt</t>
  </si>
  <si>
    <t>Adó mérték (Ft)</t>
  </si>
  <si>
    <t>21 m² -től</t>
  </si>
  <si>
    <t>25 m² alapterület alatt</t>
  </si>
  <si>
    <t>26 m² -től</t>
  </si>
  <si>
    <t xml:space="preserve">     -   80 év feletti lakos az életkor betöltésének évétől,</t>
  </si>
  <si>
    <t xml:space="preserve">     -   a 70. életévét betöltő egyedül élő adóalanyt 50 %-os kedvezmény illeti meg az életkor betöltésének évétől, egy lakóépület után,</t>
  </si>
  <si>
    <t xml:space="preserve">     -   jövedelmi viszony alapján:</t>
  </si>
  <si>
    <t xml:space="preserve">          o   család esetén az egy főre eső nettó jövedelem nem éri el az öregségi nyugdíj 120 % -át (34.200 Ft/fő),</t>
  </si>
  <si>
    <t xml:space="preserve">          o   egyedülálló szülő esetén az egy főre eső nettó jövedelem nem éri el az öregségi nyugdíj 150 % -át (42.750 Ft/fő),</t>
  </si>
  <si>
    <t xml:space="preserve">          o   egyedülálló lakos esetén az egy főre eső nettó jövedelem nem éri el az öregségi nyugdíj 200 % -át (57.000 Ft/fő),</t>
  </si>
  <si>
    <t>Mentesség:</t>
  </si>
  <si>
    <t>Kedvezmény:</t>
  </si>
  <si>
    <t>1. Százszorszép Óvoda</t>
  </si>
  <si>
    <r>
      <t>60 m</t>
    </r>
    <r>
      <rPr>
        <vertAlign val="superscript"/>
        <sz val="12"/>
        <rFont val="Calibri"/>
        <family val="2"/>
        <charset val="238"/>
      </rPr>
      <t>2</t>
    </r>
    <r>
      <rPr>
        <sz val="12"/>
        <rFont val="Calibri"/>
        <family val="2"/>
        <charset val="238"/>
      </rPr>
      <t xml:space="preserve"> alatti</t>
    </r>
  </si>
  <si>
    <r>
      <t>61-120 m</t>
    </r>
    <r>
      <rPr>
        <vertAlign val="superscript"/>
        <sz val="12"/>
        <rFont val="Calibri"/>
        <family val="2"/>
        <charset val="238"/>
      </rPr>
      <t>2</t>
    </r>
  </si>
  <si>
    <r>
      <t>121 m</t>
    </r>
    <r>
      <rPr>
        <vertAlign val="superscript"/>
        <sz val="12"/>
        <rFont val="Calibri"/>
        <family val="2"/>
        <charset val="238"/>
      </rPr>
      <t>2</t>
    </r>
    <r>
      <rPr>
        <sz val="12"/>
        <rFont val="Calibri"/>
        <family val="2"/>
        <charset val="238"/>
      </rPr>
      <t xml:space="preserve"> feletti</t>
    </r>
  </si>
  <si>
    <t>Dunavecsei Polgármesteri Hivatal</t>
  </si>
  <si>
    <t>Dunavecse Város Önkormányzata</t>
  </si>
  <si>
    <t>Dr. Kolozs Gergely Szakrendelő és Szociális Intézmény</t>
  </si>
  <si>
    <t>Százszorszép Óvoda</t>
  </si>
  <si>
    <t>Ellátott feladat</t>
  </si>
  <si>
    <t>óvodai nevelés</t>
  </si>
  <si>
    <t>közművelődés</t>
  </si>
  <si>
    <t>bölcsődei nevelés</t>
  </si>
  <si>
    <t>védőnői szolgálat</t>
  </si>
  <si>
    <t>Étkeztetés, közvilágítás, temető működtetés, városgazdálkodás, közmunka, útfenntartás, zöldterület kezelés</t>
  </si>
  <si>
    <t>járóbeteg szakrendelés</t>
  </si>
  <si>
    <t>Kötelező feladat</t>
  </si>
  <si>
    <t>Önként vállalt feladat</t>
  </si>
  <si>
    <t>Önként vállalt feladatok kiadása összesen:</t>
  </si>
  <si>
    <t>Kötelező feladatok kiadása összesen:</t>
  </si>
  <si>
    <t>Igazgatási tevékenység, lakásgazdálkodás</t>
  </si>
  <si>
    <t>Dologi és folyó kiadások, egyéb juttatások, tartalék</t>
  </si>
  <si>
    <t>Önként vállalt feladatok Bevétele összesen:</t>
  </si>
  <si>
    <t>Kötelező feladatok bevétele összesen:</t>
  </si>
  <si>
    <t>Felhalmozási bevételek</t>
  </si>
  <si>
    <t>Önkormányzatok költségvetési támogatása, finanszírozás</t>
  </si>
  <si>
    <t>K1</t>
  </si>
  <si>
    <t>K2</t>
  </si>
  <si>
    <t>K3</t>
  </si>
  <si>
    <t>K4</t>
  </si>
  <si>
    <t>K5</t>
  </si>
  <si>
    <t>K6</t>
  </si>
  <si>
    <t>K7</t>
  </si>
  <si>
    <t>K8</t>
  </si>
  <si>
    <t>a személyi juttatások előirányzatát</t>
  </si>
  <si>
    <t>a személyi juttatások járulékai ei-t</t>
  </si>
  <si>
    <t>a dologi kiadások előirányzatát</t>
  </si>
  <si>
    <t>a beruházások előirányzatát</t>
  </si>
  <si>
    <t>a felújítások előirányzatát</t>
  </si>
  <si>
    <t>az egyéb felhalmozási célú kiadások előirányzatát</t>
  </si>
  <si>
    <t>K1 személyi juttatások</t>
  </si>
  <si>
    <t>K2 személyi juttatások járulékai</t>
  </si>
  <si>
    <t>K3 dologi kiadások</t>
  </si>
  <si>
    <t>K6 Beruházások</t>
  </si>
  <si>
    <t>K4 ellátottak pénzbeli juttatásai</t>
  </si>
  <si>
    <t>K5 egyéb működési célú kiadások</t>
  </si>
  <si>
    <t>az ellátottak pénzbeli juttatásai előirányzatát</t>
  </si>
  <si>
    <t>az egyéb működési célú kiadások előirányzatát</t>
  </si>
  <si>
    <t>K6 beruházások</t>
  </si>
  <si>
    <t>K7 felújítások</t>
  </si>
  <si>
    <t>K8 egyéb felhalmozási célú kiadások</t>
  </si>
  <si>
    <t>K9 finanszírozási célú kiadások</t>
  </si>
  <si>
    <t>B1</t>
  </si>
  <si>
    <t>B2</t>
  </si>
  <si>
    <t>B3</t>
  </si>
  <si>
    <t>B4</t>
  </si>
  <si>
    <t>B5</t>
  </si>
  <si>
    <t>B6</t>
  </si>
  <si>
    <t>B7</t>
  </si>
  <si>
    <t>B8</t>
  </si>
  <si>
    <t>Működési célú támogatások áht-n belülről</t>
  </si>
  <si>
    <t>Felhalmozási célú támogatások áht-n belülről</t>
  </si>
  <si>
    <t>Közhatalmi bevételek</t>
  </si>
  <si>
    <t>Működési célú átvett pénzeszközök</t>
  </si>
  <si>
    <t>Felhalmozási célú átvett pénzeszközök</t>
  </si>
  <si>
    <t>B4 Működési bevételek</t>
  </si>
  <si>
    <t>B6 Működési célú átvett pénzeszközök</t>
  </si>
  <si>
    <t>B8 Finanszírozási bevételek</t>
  </si>
  <si>
    <t>B1 Működési célú támogatások áht-n belülről</t>
  </si>
  <si>
    <t>B3 Közhatalmi bevételek</t>
  </si>
  <si>
    <t>B2 Felhalmozási célú támogatások áht-n belülről</t>
  </si>
  <si>
    <t>B5 Felhalmozási bevételek</t>
  </si>
  <si>
    <t>B7 Felhalmozási célú átvett pénzeszközök</t>
  </si>
  <si>
    <t>Nagy Erzsébet</t>
  </si>
  <si>
    <t>jegyző</t>
  </si>
  <si>
    <t>Vörös Sándor</t>
  </si>
  <si>
    <t>Kiadások</t>
  </si>
  <si>
    <t>Bevételek</t>
  </si>
  <si>
    <t>Szöveges indoklás:</t>
  </si>
  <si>
    <t>eFt-ban állapítja meg.</t>
  </si>
  <si>
    <t>K512</t>
  </si>
  <si>
    <t>az általános tartalékot</t>
  </si>
  <si>
    <t>K512 általános tartalék</t>
  </si>
  <si>
    <t xml:space="preserve">      a) költségvetési bevételeinek összegét</t>
  </si>
  <si>
    <t xml:space="preserve">      b) költségvetési kiadásainak összegét</t>
  </si>
  <si>
    <t xml:space="preserve">      c) költségvetési egyenlegének összegét</t>
  </si>
  <si>
    <t>ezen belül működési és felhalmozási cél szerint részletezve</t>
  </si>
  <si>
    <t xml:space="preserve">                az egyenleg működési célú összegét</t>
  </si>
  <si>
    <t xml:space="preserve">                az egyenleg felhalmozási célú összegét</t>
  </si>
  <si>
    <t xml:space="preserve">                a bevételek működési célú összegét</t>
  </si>
  <si>
    <t xml:space="preserve">                a kiadások felhalmozási célú összegét</t>
  </si>
  <si>
    <t xml:space="preserve">                a bevételek felhalmozási célú összegét</t>
  </si>
  <si>
    <t xml:space="preserve">                a kiadások működési célú összegét</t>
  </si>
  <si>
    <t xml:space="preserve">                a hiány működési célú összegét</t>
  </si>
  <si>
    <t xml:space="preserve">                a hiány  felhalmozási célú összegét</t>
  </si>
  <si>
    <t>(3) A Képviselő-tesrtület a (2) bekezdésben szereplő hiány finanszírozását</t>
  </si>
  <si>
    <t>eFt összeggel hagyja jóvá.</t>
  </si>
  <si>
    <t xml:space="preserve">    a pénzmaradvány működési célú igénybe vételével</t>
  </si>
  <si>
    <t xml:space="preserve">    a pénzmaradvány felhalmozási célú igénybe vételével</t>
  </si>
  <si>
    <t>5. §</t>
  </si>
  <si>
    <t>7. §</t>
  </si>
  <si>
    <t>8. §</t>
  </si>
  <si>
    <t>4. §</t>
  </si>
  <si>
    <t>6. §</t>
  </si>
  <si>
    <t>1. §</t>
  </si>
  <si>
    <t>2. §</t>
  </si>
  <si>
    <t>3. §</t>
  </si>
  <si>
    <t>(2) Az (1) bekezdésben megállapított kiadási előirányzatok intézmények szerinti részletezése:</t>
  </si>
  <si>
    <t>(2) Az önkormányzati költségvetés intézményenkénti bevételei:</t>
  </si>
  <si>
    <t>K9</t>
  </si>
  <si>
    <t>finanszírozási kiadások előirányzatát</t>
  </si>
  <si>
    <t>B8 Finanszírozási bevételek felhalmozási célú</t>
  </si>
  <si>
    <t>B8 Finanszírozási bevételek működési célú</t>
  </si>
  <si>
    <t>4. Dr. Kolozs Gergely Tipegő Bölcsőde</t>
  </si>
  <si>
    <t>5. Dunavecsei Polgármesteri Hivatal</t>
  </si>
  <si>
    <t>6. Dunavecse Város Önkormányzata</t>
  </si>
  <si>
    <t>3. Dr. Kolozs Gergely Kistérségi Egészségügyi Centrum</t>
  </si>
  <si>
    <t>Eredeti ei.</t>
  </si>
  <si>
    <t>Dr. Kolozs Gergely Bölcsőde</t>
  </si>
  <si>
    <t>Dr. Kolozs Gergely Tipegő Bölcsőde</t>
  </si>
  <si>
    <t>intézmény             kiemelt előirányzatok megnevezése                                összeg /Ft/</t>
  </si>
  <si>
    <t>Ft-ban állapítja meg.</t>
  </si>
  <si>
    <t xml:space="preserve">intézmény                 kiemelt előirányzat                                                 összeg /Ft/                  </t>
  </si>
  <si>
    <t>K9 Finanszírozás</t>
  </si>
  <si>
    <t>Ft</t>
  </si>
  <si>
    <t>A program neve</t>
  </si>
  <si>
    <t>Pályázati azonosító szám</t>
  </si>
  <si>
    <t>Tervezett kiadások összege</t>
  </si>
  <si>
    <t>2. Vikár Béla Könyvtár</t>
  </si>
  <si>
    <t>Vikár Béla Könyvtár</t>
  </si>
  <si>
    <t>Dr. Kolozs Gergely Szakrendelő</t>
  </si>
  <si>
    <t>4. Dr. Kolozs Gergely Kistérségi Egészségügyi Centrum</t>
  </si>
  <si>
    <t>5. Dr. Kolozs Gergely Tipegő Bölcsőde</t>
  </si>
  <si>
    <t>6. Dunavecsei Polgármesteri Hivatal</t>
  </si>
  <si>
    <t>7. Dunavecse Város Önkormányzata</t>
  </si>
  <si>
    <t>könyvtári feladatok</t>
  </si>
  <si>
    <t>Személyi</t>
  </si>
  <si>
    <t>Járulék</t>
  </si>
  <si>
    <t>Dologi</t>
  </si>
  <si>
    <t>Felhalmozási</t>
  </si>
  <si>
    <t>Étkeztetés, közvilágítás, temető működtetés, városgazdálkodás, háziorvosi ügyeletközmunka, útfenntartás, zöldterület kezelés</t>
  </si>
  <si>
    <t>Tervezettett kiadások jogcímenkénti részletezése</t>
  </si>
  <si>
    <t>Teljesített kiadások</t>
  </si>
  <si>
    <t>Támogatás összege</t>
  </si>
  <si>
    <t>Kiutalt támogatás</t>
  </si>
  <si>
    <t>TOP Petőfi Múzeum felújítás</t>
  </si>
  <si>
    <t>TOP-1.2.1-16-BK2-2019-00004</t>
  </si>
  <si>
    <t>TOP Csapadékvíz 2021</t>
  </si>
  <si>
    <t>bölcsődei nevelés, konyha</t>
  </si>
  <si>
    <t>Az államháztartásról szóló 2011. évi CXCV törvény 91. § (2) a), 24. § (4) b) pontja pontja alapján.</t>
  </si>
  <si>
    <t>Támogatás (projekt főösszeg)</t>
  </si>
  <si>
    <t>A 2020. évben felhasznált támogatás</t>
  </si>
  <si>
    <t>Az államháztartásról szóló 2011. évi CXCV törvény 91. § (2) a), 24. § (4) a) pontja pontja alapján.</t>
  </si>
  <si>
    <t>Induló pénzkészlet</t>
  </si>
  <si>
    <t>Bevételek teljesítése összesen</t>
  </si>
  <si>
    <t>Kiadások teljesítése összesen</t>
  </si>
  <si>
    <t>Szabad maradvány összesen</t>
  </si>
  <si>
    <t>Záró pénzkészlet</t>
  </si>
  <si>
    <t>Pénzeszközök változása</t>
  </si>
  <si>
    <t>4. Dr. Kolozs Gergely Szakrendelő</t>
  </si>
  <si>
    <t>6. Polgármesteri Hivatal</t>
  </si>
  <si>
    <t>7. Önkormányzat</t>
  </si>
  <si>
    <t>Adónem megnevezése</t>
  </si>
  <si>
    <t>Beszedett bevétel Ft</t>
  </si>
  <si>
    <t>Belföldi kötelezettségek:</t>
  </si>
  <si>
    <t>Belföldi irányba kötelezettséggel nem rendelkezünk.</t>
  </si>
  <si>
    <t>Külföldi kötelezettségek:</t>
  </si>
  <si>
    <t>Külföldi irányba kötelezettséggel nem rendelkezünk.</t>
  </si>
  <si>
    <t>adatok eFt-ban</t>
  </si>
  <si>
    <t>Polgármesteri Hivatal</t>
  </si>
  <si>
    <t xml:space="preserve">dr.Kolozs Gergely Eü.centrum </t>
  </si>
  <si>
    <t xml:space="preserve">Tipegő Bölcsőde </t>
  </si>
  <si>
    <t>Művelődési Ház</t>
  </si>
  <si>
    <t>ESZKÖZÖK</t>
  </si>
  <si>
    <t>Bruttó</t>
  </si>
  <si>
    <t>Nettó</t>
  </si>
  <si>
    <t>A) BEFEKTETETT ESZKÖZÖK</t>
  </si>
  <si>
    <t>I.  Immateriális javak</t>
  </si>
  <si>
    <t>II. Tárgyi eszközök</t>
  </si>
  <si>
    <t>II./1. Törzsvagyon</t>
  </si>
  <si>
    <t>II./1.a Forgalomképtelen Ingatlanok</t>
  </si>
  <si>
    <t>1. Föld terület</t>
  </si>
  <si>
    <t>2. Építmény</t>
  </si>
  <si>
    <t>II./1.b Korlátozottan forgalomképes Ingatlanok</t>
  </si>
  <si>
    <t>1.  Föld</t>
  </si>
  <si>
    <t>2.  Telek</t>
  </si>
  <si>
    <t>3.  Épület</t>
  </si>
  <si>
    <t>4.  Építmény</t>
  </si>
  <si>
    <t>5.  Folyamatban lévő ingatlan beruházás</t>
  </si>
  <si>
    <t>II./2. Üzleti vagyon</t>
  </si>
  <si>
    <t>1.  Föld terület</t>
  </si>
  <si>
    <t>2.  Telkek, zártkerti területek</t>
  </si>
  <si>
    <t>3.   Épületek</t>
  </si>
  <si>
    <t>4.   Építmények</t>
  </si>
  <si>
    <t>II./3. Egyéb tárgyi eszközök</t>
  </si>
  <si>
    <t>1.  Gépek berendezések felszerelések</t>
  </si>
  <si>
    <t>2.  Járművek</t>
  </si>
  <si>
    <t>III. Befektetett pénzügyi eszközök</t>
  </si>
  <si>
    <t>1.  Részesedés</t>
  </si>
  <si>
    <t>IV.  Üzemeltetésre, vagyonkezelésbe adott eszközök</t>
  </si>
  <si>
    <t>B)    FORGÓESZKÖZÖK</t>
  </si>
  <si>
    <t>I.  Készletek</t>
  </si>
  <si>
    <t>II. Követelések összesen</t>
  </si>
  <si>
    <t>1.   Követelések áruszállításból, szolgáltatásból</t>
  </si>
  <si>
    <t>2.   Adósok</t>
  </si>
  <si>
    <t>-    helyi adóhátralék</t>
  </si>
  <si>
    <t>-     lakbér, garázs, közmű hátralék</t>
  </si>
  <si>
    <t>-     térítési díj hátralékok</t>
  </si>
  <si>
    <t>-     egyéb hátralékok (szolg. számlák)</t>
  </si>
  <si>
    <t>3.  Követelésjellegű sajátos elszámolások</t>
  </si>
  <si>
    <t>4.  Egyéb követelések</t>
  </si>
  <si>
    <t>III. Értékpapírok</t>
  </si>
  <si>
    <t>IV.  Pénzeszközök</t>
  </si>
  <si>
    <t>V.   Egyéb aktív pénzügyi elszámolások</t>
  </si>
  <si>
    <t>ESZKÖZÖK ÖSSZESEN A)+B) :</t>
  </si>
  <si>
    <t>C) TELJESEN LEÍRT ESZKÖZÖK</t>
  </si>
  <si>
    <t>Vikár Béla Művház, Könyvtár</t>
  </si>
  <si>
    <t>Használatban lévő eszközök</t>
  </si>
  <si>
    <t>1. Immateriális javak</t>
  </si>
  <si>
    <t>2. Épület, építmény</t>
  </si>
  <si>
    <t>3. Gépek, berendezések</t>
  </si>
  <si>
    <t>4. Járművek</t>
  </si>
  <si>
    <t>ÖSSZESEN:</t>
  </si>
  <si>
    <t>dr.Kolozs Gergely Eü.Centrum</t>
  </si>
  <si>
    <t>Tipegő Bölcsőde</t>
  </si>
  <si>
    <t>FORRÁSOK</t>
  </si>
  <si>
    <t>D) SAJÁT TŐKE ÖSSZESEN</t>
  </si>
  <si>
    <t>1. Induló tőke</t>
  </si>
  <si>
    <t>2. Tőkeváltozások</t>
  </si>
  <si>
    <t>E) TARATLÉKOK ÖSSZESEN</t>
  </si>
  <si>
    <t>I.  Költségvetési tartalékok összesen</t>
  </si>
  <si>
    <t>1. Költségvetési tartalék elszámolása</t>
  </si>
  <si>
    <t>- Tárgyévi ktgvetési tartalék elszámolása</t>
  </si>
  <si>
    <t>- előző év(ek) ktgvetési tartalékának elszámolása</t>
  </si>
  <si>
    <t>II. Vállalkozási tartalékok összesen</t>
  </si>
  <si>
    <t>F) KÖTELEZETTSÉGEK ÖSSZESEN</t>
  </si>
  <si>
    <t>I. Hosszú lejáratú kötelezettségek összesen</t>
  </si>
  <si>
    <t>1. Beruházási hitel</t>
  </si>
  <si>
    <t>2. Egyéb hosszú lejáratú kötelezettségek</t>
  </si>
  <si>
    <t>II. Rövid lejáratú kötelezettségek összesen</t>
  </si>
  <si>
    <t>1. Rövid lejáratú kölcsönök</t>
  </si>
  <si>
    <t>2. Rövid lejáratú hitelek</t>
  </si>
  <si>
    <t>3. Kötelezettségek áruszállításból és szolg. (szállítók)</t>
  </si>
  <si>
    <t>- tárgyévi ktgvetést terhelő szállítói kötelezettségek</t>
  </si>
  <si>
    <t>- tárgyévet követő évet terhelő szállítói kötelezettségek</t>
  </si>
  <si>
    <t>4. Egyéb rövid lejáratú kötelezettségek</t>
  </si>
  <si>
    <t>- iparűzési adó feltöltés miatti kötelezettségek</t>
  </si>
  <si>
    <t>- helyi adó túlfizetése</t>
  </si>
  <si>
    <t>- egyéb hosszú lejáratú köt-ek köv. évet terhelő törlesztő részletei</t>
  </si>
  <si>
    <t>- tárgyévi ktgvetést terhelő egyéb rövid lejáratú kötelezettségek</t>
  </si>
  <si>
    <t>III. Egyéb passzív pénzügyi elszámolások összesen</t>
  </si>
  <si>
    <t>1. Költségvetési passzív függő elszámolások</t>
  </si>
  <si>
    <t>2. Költségvetési passzív átfutó elszámolások</t>
  </si>
  <si>
    <t>3.  Költségvetési passzív kiegyenlítő elszámolások</t>
  </si>
  <si>
    <t>4. Költségvetésen kívüli passzív pénzügyi elszámolások</t>
  </si>
  <si>
    <t>FORRÁSOK ÖSSZESEN D)+E)+F):</t>
  </si>
  <si>
    <t>ÜZLETI VAGYON BEMUTATÁSA</t>
  </si>
  <si>
    <t>1. Forgalomképes föld</t>
  </si>
  <si>
    <t>Nyt. sz.</t>
  </si>
  <si>
    <t>Hrsz</t>
  </si>
  <si>
    <t>bruttó</t>
  </si>
  <si>
    <t>nettó</t>
  </si>
  <si>
    <t>2470/7</t>
  </si>
  <si>
    <t>zártkerti szántó</t>
  </si>
  <si>
    <t>0137/3</t>
  </si>
  <si>
    <t>mocsár 2/8-ad rész</t>
  </si>
  <si>
    <t>0214/14</t>
  </si>
  <si>
    <t>szántó</t>
  </si>
  <si>
    <t>0216/2</t>
  </si>
  <si>
    <t>2470/1</t>
  </si>
  <si>
    <t>033/39</t>
  </si>
  <si>
    <t>033/48</t>
  </si>
  <si>
    <t>gyep</t>
  </si>
  <si>
    <t>2. Forgalomképes telek</t>
  </si>
  <si>
    <t>Zrínyi u.19. bérlakás alatti telek</t>
  </si>
  <si>
    <t>Fő u. 24. lakás alatti telek</t>
  </si>
  <si>
    <t>beépítetlen terület (Városkert)</t>
  </si>
  <si>
    <t>Nyár u. 5. építési telek</t>
  </si>
  <si>
    <t>Fő út 40. szolg.ház alatti telek</t>
  </si>
  <si>
    <t>Báthory u.6. "Üzem" alatti telek</t>
  </si>
  <si>
    <t>Vasút u. 6. Sz. társasház alatti telek</t>
  </si>
  <si>
    <t>Vikár B u. 4. sz. lakás alatti telek</t>
  </si>
  <si>
    <t>Fő út 73. sz. társasház alatti telek 1/4-ed része</t>
  </si>
  <si>
    <t>Bercsényi u. 2.sz lakás alatti telek 4047/7764 rész</t>
  </si>
  <si>
    <t>Nap u. 1. Telek</t>
  </si>
  <si>
    <t>Táncsics u.41. Alatti telek 2/12 rész</t>
  </si>
  <si>
    <t>Vasút u. 10. telek</t>
  </si>
  <si>
    <t>Ó u. 1.</t>
  </si>
  <si>
    <t xml:space="preserve">Rákóczi utcai telek </t>
  </si>
  <si>
    <t xml:space="preserve">Petőf ház, Zrínyi u 23. </t>
  </si>
  <si>
    <t>3. Forgalomképes épület</t>
  </si>
  <si>
    <t>Fő út 40. Tűzoltószertár</t>
  </si>
  <si>
    <t>Fő u. 24. 8 db lakás</t>
  </si>
  <si>
    <t>Zrínyi u. 19. 3 db lakás</t>
  </si>
  <si>
    <t>Fő út 40. társasházi lakás 7 db</t>
  </si>
  <si>
    <t xml:space="preserve">Fő út 40. üzletek </t>
  </si>
  <si>
    <t>Fő út 73. társasházi lakás 1 db</t>
  </si>
  <si>
    <t>Vikár B. u. 4. lakóházrész</t>
  </si>
  <si>
    <t>Báthory u. 6. "Üzem"-épület</t>
  </si>
  <si>
    <t>Vasút u. 6. társasházi lakás 4 db</t>
  </si>
  <si>
    <t>Bercsényi u. 2. Sz. lakás 4047/7764 rész</t>
  </si>
  <si>
    <t>Nap u. 1. romos ház</t>
  </si>
  <si>
    <t>Táncsics u.41. lakóház 2/12 rész</t>
  </si>
  <si>
    <t>Városkert u. 3.</t>
  </si>
  <si>
    <t>Petőfi ház Zrínyi utca 23.</t>
  </si>
  <si>
    <t>4. Forgalomképes építmény</t>
  </si>
  <si>
    <t>Fő út 40. garázs 10db</t>
  </si>
  <si>
    <t>Fő út 73. garázs 1 db</t>
  </si>
  <si>
    <t>Forgalomképes vagyon összesítés</t>
  </si>
  <si>
    <t>Forgalomképes föld összesen</t>
  </si>
  <si>
    <t>Forgalomképes telek összesen</t>
  </si>
  <si>
    <t>Forgalomképes épület összesen</t>
  </si>
  <si>
    <t>Forgalomképes építmény összesen</t>
  </si>
  <si>
    <t>Forgalomképes "0" épület</t>
  </si>
  <si>
    <t>Futár u. 10. 3db lakás</t>
  </si>
  <si>
    <t>Az államháztartásról szóló 2011. évi CXCV törvény 91. § (2) d) pontja alapján.</t>
  </si>
  <si>
    <t>Kötelezettségek:</t>
  </si>
  <si>
    <t>Működési</t>
  </si>
  <si>
    <t>Fejlesztési</t>
  </si>
  <si>
    <t>Részesedések:</t>
  </si>
  <si>
    <t>Részesedés</t>
  </si>
  <si>
    <t>Törzsbetét</t>
  </si>
  <si>
    <t>Részvény</t>
  </si>
  <si>
    <t>BÁCSVÍZ Rt. Kecskemét</t>
  </si>
  <si>
    <t xml:space="preserve">Agrimpex  Rt. </t>
  </si>
  <si>
    <t>Polgárdi alaptőke</t>
  </si>
  <si>
    <t>Az államháztartási tv. végrehajtásáról szóló 368/2011. (XII. 31.) 155. §-a alapján.</t>
  </si>
  <si>
    <t>Költségvetési bevételek</t>
  </si>
  <si>
    <t>Költségvetési kiadások</t>
  </si>
  <si>
    <t>Költségvetési egyenleg:</t>
  </si>
  <si>
    <t>Finanszírozási bevételek</t>
  </si>
  <si>
    <t>Finanszírozási kiadások</t>
  </si>
  <si>
    <t>Finanszírozási egyenleg</t>
  </si>
  <si>
    <t>Maradvány</t>
  </si>
  <si>
    <t xml:space="preserve">  ebből kötelezettségvállalással terhelt maradvány</t>
  </si>
  <si>
    <t xml:space="preserve">  ebből szabad maradvány</t>
  </si>
  <si>
    <t>Dunavecse Város Önkormányzat Képviselő testületének</t>
  </si>
  <si>
    <t>Dunavecse Város Önkormányzata Képviselő-testülete az Alaptörvény 32. cikk (2) bekezdésében foglalt eredeti jogalkotói hatáskörében, az Alaptörvény 32. cikk (1) bekezdés f) pontjában meghatározott feladatkörében eljárva a következőket rendeli el:</t>
  </si>
  <si>
    <t>Mód. ei.</t>
  </si>
  <si>
    <t>Kiadások mindösszesen:</t>
  </si>
  <si>
    <t>Teljesítés</t>
  </si>
  <si>
    <t>Bevételek mindösszesen:</t>
  </si>
  <si>
    <t>Eredeti</t>
  </si>
  <si>
    <t>Módosított</t>
  </si>
  <si>
    <t>(1) Az önkormányzat összesített létszámkerete:</t>
  </si>
  <si>
    <t>(2) A létszámkeret az intézményi rend alapján</t>
  </si>
  <si>
    <r>
      <t xml:space="preserve">(1) A Képviselő-testület az önkormányzatnak és intézményeinek </t>
    </r>
    <r>
      <rPr>
        <b/>
        <sz val="12"/>
        <rFont val="Calibri"/>
        <family val="2"/>
        <charset val="238"/>
      </rPr>
      <t xml:space="preserve">kiadásait </t>
    </r>
    <r>
      <rPr>
        <sz val="12"/>
        <rFont val="Calibri"/>
        <family val="2"/>
        <charset val="238"/>
      </rPr>
      <t>az 1. §-ban, valamint a 2., 2.1, 2.2, 2.3, 2.4, 2.5, 2.6, 2.7, 2.8 számú összesítők és az azokat részletező táblázatokban foglaltaknak megfelelően jóváhagyja.</t>
    </r>
  </si>
  <si>
    <r>
      <t xml:space="preserve">(2) A Képviselő-testület az önkormányzat polgármesteri hivatalának és önállóan működő intézményeinek </t>
    </r>
    <r>
      <rPr>
        <b/>
        <sz val="12"/>
        <rFont val="Calibri"/>
        <family val="2"/>
        <charset val="238"/>
      </rPr>
      <t>bevételeit</t>
    </r>
    <r>
      <rPr>
        <sz val="12"/>
        <rFont val="Calibri"/>
        <family val="2"/>
        <charset val="238"/>
      </rPr>
      <t>, a 2. §-ban, valamint az 1., 1.1, 1.2, 1.3, 1.4, 1.5, 1.6, 1.7 számú összesítő táblázatokban és az azokat részletező mellékelt táblázatokban foglaltaknak megfelelően jóváhagyja.</t>
    </r>
  </si>
  <si>
    <t>A Képviselő-testület felkéri az önkormányzat  jegyzőjét, hogy a beszámoló elfogadásáról, a maradvány jóváhagyott összegéről, a fizetési kötelezettségről a rendelet elfogadását követően az érintett intézményeket értesítse.</t>
  </si>
  <si>
    <t>Dunaegyháza Posta utca telek</t>
  </si>
  <si>
    <t>Városkert utca 3.</t>
  </si>
  <si>
    <t>1811/4</t>
  </si>
  <si>
    <t>Beépítetlen terület Rákóczi utca</t>
  </si>
  <si>
    <t>Petőfi utca 2.</t>
  </si>
  <si>
    <t>1849/2</t>
  </si>
  <si>
    <t>Csősz utca</t>
  </si>
  <si>
    <t>1849/12</t>
  </si>
  <si>
    <t>Dunaegyháza Posta u. (részlet)</t>
  </si>
  <si>
    <t>Fő út 59. Városi főzőkonyha épülete</t>
  </si>
  <si>
    <t>2020. évi tény</t>
  </si>
  <si>
    <t>Az államháztartásról szóló 2011. évi CXCV törvény 91. § (2) a), 24. § (4) c) pontja, a 29/A. §, valamint a Gst. 3.§ (1) és 45.§ (1) bekezdései alapján.</t>
  </si>
  <si>
    <t>A hitelfelvételi korlát megállapításához figyelembe vehető saját bevételek a tárgyévre és az azt követő három költségvetési évre:</t>
  </si>
  <si>
    <t>Saját bevételek:</t>
  </si>
  <si>
    <t>Bevételi jogcím</t>
  </si>
  <si>
    <t>2022. év</t>
  </si>
  <si>
    <t>2023. év</t>
  </si>
  <si>
    <t>Kommunális adó + IPA:</t>
  </si>
  <si>
    <t>Víztorony, Bácsvíz, Mg Zrt bérlet:</t>
  </si>
  <si>
    <t>Díjak, bírságok, pótlékok, talajterh.:</t>
  </si>
  <si>
    <t>Lakbér:</t>
  </si>
  <si>
    <t>Üzlet + lakás bérleti díj:</t>
  </si>
  <si>
    <t>Saját bevételek 50%-a:</t>
  </si>
  <si>
    <t>A hitelfelvételi korlát megállapításához figyelembe vehető kötelezettségek a tárgyévre és az azt követő három költségvetési évre:</t>
  </si>
  <si>
    <t>Kötelezettség megnevezése</t>
  </si>
  <si>
    <t>A 2021. évben felhasznált támogatás</t>
  </si>
  <si>
    <t>6. MFP-BJA/2021 Járdaépítés</t>
  </si>
  <si>
    <t>7. MFP-KEB/2021 közművelődés fejlesztés</t>
  </si>
  <si>
    <t>8. MFP-OJKJF/2021 játszótér fejlesztés</t>
  </si>
  <si>
    <t>2024. év</t>
  </si>
  <si>
    <t>Vikár Béla Művelődési ház</t>
  </si>
  <si>
    <t>3. Vikár Béla Művelődési ház</t>
  </si>
  <si>
    <t>Vikár Béla Művelődési Ház</t>
  </si>
  <si>
    <t>3. Vikár Béla Művelődési Ház</t>
  </si>
  <si>
    <t xml:space="preserve">TOP-2.1.3-16-BK1-2021-00037 </t>
  </si>
  <si>
    <t>Önrész összege</t>
  </si>
  <si>
    <t>A Képviselő-testület  a rendelet mellékleteit - 1. sz. melléklet Költségvetési mérleg, 2. sz. melléklet Pénzeszközök változása, 3. sz. melléklet Többéves kihatással járó döntések részletezése, 4. sz. melléklet Közvetett támogatások, adóelengedések, adókedvezmények,  5. sz. melléklet Középtávú tervezés, 6. sz. melléklet Adósságállomány alakulása, 7. sz. melléklet Vagyonkimutatás, 8. sz. melléklet részesedések bemutatása, 9. sz. melléklet Maradványkimutatás, 10. sz. melléklet Nem kötelező feladatok, 11. sz. melléklet  Uniós forrásból finanszírozott támogatással megvalósuló programok - az azokban  foglaltak szerint jóváhagyja.</t>
  </si>
  <si>
    <t>Az önkormányzat működését, a kiadásait és a bevételeit éven túl befolyásoló pályázati forrásból megvalósított fejlesztéseit az alábbiak szerint mutatjuk be a Tisztelt Képviselő-testületnek:</t>
  </si>
  <si>
    <t>Az államháztartásról szóló 2011. évi CXCV törvény 91. § (2) a), 24. § (4) c) pontja alapján.</t>
  </si>
  <si>
    <t>Az önkormányzat jelenleg nem rendelkezik adósságot keletkeztető ügylettel.</t>
  </si>
  <si>
    <t>A Magyarország Gazdasági Stabilitásáról szóló CXCIV. törvény 3.§-a szerinti adósságot keletkeztető ügyletek bemutatása, az államháztartásról szóló 2011. évi CXCV törvény 91. § (2) b) pontja alapján.</t>
  </si>
  <si>
    <t>Az államháztartásról szóló 2011. évi CXCV törvény 91. § (2) c) pontja alapján.</t>
  </si>
  <si>
    <t>Tény</t>
  </si>
  <si>
    <t xml:space="preserve">... / 2023. (……....) Önkormányzati rendelet tervezete a 2022. évi zárszámadásról </t>
  </si>
  <si>
    <t>és a 2022. évi pénzmaradvány jóváhagyásáról</t>
  </si>
  <si>
    <t>(1) A Képviselő-testület az önkormányzati zárszámadás 2022. évi kiadásait az alábbiak szerint állapítja meg:</t>
  </si>
  <si>
    <t>(1) A Képviselő-testület az önkormányzati zárszámadás 2022. évi bevételeit az alábbiak szerint állapítja meg:</t>
  </si>
  <si>
    <t>3. Dunavecsei Művelődési ház</t>
  </si>
  <si>
    <t>(1) A Képviselő-testület az önkormányzat 2022. évi</t>
  </si>
  <si>
    <t>A rendelet 2023. május ... napján lép hatályba.</t>
  </si>
  <si>
    <t>Dunavecse Város Önkormányzata 2022. évi zárszámadásának mérlege</t>
  </si>
  <si>
    <t>2021. évi tény</t>
  </si>
  <si>
    <t>2022. évi várható tény</t>
  </si>
  <si>
    <t>Pénzeszközök változásának bemutatása a 2022. évben</t>
  </si>
  <si>
    <t>A többéves kihatással járó döntések részletezése a 2022. évben</t>
  </si>
  <si>
    <t>A 2022. évben felhasznált támogatás</t>
  </si>
  <si>
    <t>A 2023. évi fizetési kötelezettség</t>
  </si>
  <si>
    <t>1. MFP-KEB/2022 közművelődés fejlesztés</t>
  </si>
  <si>
    <t>A 2022. évben felhasznált támogatás/kifizetés</t>
  </si>
  <si>
    <t>9. MFP-OJKJF/2022 játszótér fejlesztés</t>
  </si>
  <si>
    <t>10. MFP Felelős állattartás</t>
  </si>
  <si>
    <t>11. TOP Petőfi Múzeum felújítás</t>
  </si>
  <si>
    <t>12. TOP Csapadékvíz  2020</t>
  </si>
  <si>
    <t>13. TOP Csapadékvíz 2021</t>
  </si>
  <si>
    <t>15. TOP PLUSZ ÖTI felújítás</t>
  </si>
  <si>
    <t>14. TOP PLUSZ Belterületi utak felújítása Petőfi u.</t>
  </si>
  <si>
    <t>5. MFP-ÖTIK/2021 Szolgáltató ház felújítás</t>
  </si>
  <si>
    <t>4. MFP SZLOSZL/2022 Szolgáltató ház felújítás</t>
  </si>
  <si>
    <t>3. MFP HÉSZ építési szabályzat megújítása</t>
  </si>
  <si>
    <t>2. MFP-UHK/2022 Csizmadia, Erkel, Fűz, Lejtő u. felújítása</t>
  </si>
  <si>
    <t>a közvetett támogatásokról, adóelengedésekről, adókedvezményekről a 2022. évben</t>
  </si>
  <si>
    <t>Középtávú tervezés részletezése a 2022. évben</t>
  </si>
  <si>
    <t>2025. év</t>
  </si>
  <si>
    <t>Az adósság állomány alakulása a 2022. évben</t>
  </si>
  <si>
    <t>VAGYONKIMUTATÁS 2022.</t>
  </si>
  <si>
    <t>az önkormányzat tulajdonában álló gazdálkodó szervezetek működéséből származó kötelezettségekről, a részesedésekről a 2022. évben</t>
  </si>
  <si>
    <t>az önkormányzat felügyelete alá tartozó költségvetési szervek 2022. évi költségvetési maradványáról</t>
  </si>
  <si>
    <t>Az európai uniós forrásból finanszírozott támogatással megvalósuló programok, projektek kiadásai, a projektek megvalósításához szükséges önrész a 2022. évben.</t>
  </si>
  <si>
    <t>A kötelező és önként vállalt feladatok részletezése a 2022. évre</t>
  </si>
  <si>
    <t>TOP PLUSZ ÖTI felújítás</t>
  </si>
  <si>
    <t>TOP PLUSZ Belterületi utak felújítása</t>
  </si>
  <si>
    <t>TOP_PLUSZ-2.1.1-21-BK1-2022-00017</t>
  </si>
  <si>
    <t>TOP_PLUSZ-1.2.3-21-BK1-2022-00013</t>
  </si>
</sst>
</file>

<file path=xl/styles.xml><?xml version="1.0" encoding="utf-8"?>
<styleSheet xmlns="http://schemas.openxmlformats.org/spreadsheetml/2006/main">
  <numFmts count="4">
    <numFmt numFmtId="43" formatCode="_-* #,##0.00\ _F_t_-;\-* #,##0.00\ _F_t_-;_-* &quot;-&quot;??\ _F_t_-;_-@_-"/>
    <numFmt numFmtId="164" formatCode="_-* #,##0.00_-;\-* #,##0.00_-;_-* &quot;-&quot;??_-;_-@_-"/>
    <numFmt numFmtId="165" formatCode="_-* #,##0\ _F_t_-;\-* #,##0\ _F_t_-;_-* &quot;-&quot;??\ _F_t_-;_-@_-"/>
    <numFmt numFmtId="166" formatCode="#,##0_ ;\-#,##0\ "/>
  </numFmts>
  <fonts count="47">
    <font>
      <sz val="10"/>
      <name val="Arial"/>
      <charset val="238"/>
    </font>
    <font>
      <sz val="11"/>
      <color indexed="8"/>
      <name val="Calibri"/>
      <family val="2"/>
      <charset val="238"/>
    </font>
    <font>
      <sz val="11"/>
      <color indexed="8"/>
      <name val="Calibri"/>
      <family val="2"/>
      <charset val="238"/>
    </font>
    <font>
      <sz val="11"/>
      <color indexed="8"/>
      <name val="Calibri"/>
      <family val="2"/>
      <charset val="238"/>
    </font>
    <font>
      <sz val="12"/>
      <name val="Times New Roman"/>
      <family val="1"/>
      <charset val="238"/>
    </font>
    <font>
      <sz val="10"/>
      <name val="Arial"/>
      <family val="2"/>
      <charset val="238"/>
    </font>
    <font>
      <sz val="12"/>
      <name val="Calibri"/>
      <family val="2"/>
      <charset val="238"/>
    </font>
    <font>
      <b/>
      <sz val="12"/>
      <name val="Calibri"/>
      <family val="2"/>
      <charset val="238"/>
    </font>
    <font>
      <sz val="12"/>
      <name val="Calibri"/>
      <family val="2"/>
      <charset val="238"/>
    </font>
    <font>
      <b/>
      <sz val="12"/>
      <name val="Calibri"/>
      <family val="2"/>
      <charset val="238"/>
    </font>
    <font>
      <sz val="10"/>
      <name val="Calibri"/>
      <family val="2"/>
      <charset val="238"/>
    </font>
    <font>
      <i/>
      <sz val="12"/>
      <name val="Calibri"/>
      <family val="2"/>
      <charset val="238"/>
    </font>
    <font>
      <b/>
      <sz val="14"/>
      <name val="Calibri"/>
      <family val="2"/>
      <charset val="238"/>
    </font>
    <font>
      <b/>
      <sz val="10"/>
      <name val="Arial"/>
      <family val="2"/>
      <charset val="238"/>
    </font>
    <font>
      <u/>
      <sz val="12"/>
      <name val="Calibri"/>
      <family val="2"/>
      <charset val="238"/>
    </font>
    <font>
      <b/>
      <u/>
      <sz val="12"/>
      <name val="Calibri"/>
      <family val="2"/>
      <charset val="238"/>
    </font>
    <font>
      <vertAlign val="superscript"/>
      <sz val="12"/>
      <name val="Calibri"/>
      <family val="2"/>
      <charset val="238"/>
    </font>
    <font>
      <b/>
      <u/>
      <sz val="10"/>
      <name val="Arial"/>
      <family val="2"/>
      <charset val="238"/>
    </font>
    <font>
      <b/>
      <sz val="12"/>
      <name val="Arial"/>
      <family val="2"/>
      <charset val="238"/>
    </font>
    <font>
      <sz val="9"/>
      <name val="Arial"/>
      <family val="2"/>
      <charset val="238"/>
    </font>
    <font>
      <sz val="12"/>
      <name val="Calibri"/>
      <family val="2"/>
      <charset val="238"/>
    </font>
    <font>
      <sz val="12"/>
      <name val="Calibri"/>
      <family val="2"/>
      <charset val="238"/>
    </font>
    <font>
      <b/>
      <sz val="11"/>
      <color indexed="8"/>
      <name val="Calibri"/>
      <family val="2"/>
      <charset val="238"/>
    </font>
    <font>
      <sz val="10"/>
      <name val="Arial CE"/>
      <charset val="238"/>
    </font>
    <font>
      <b/>
      <sz val="11"/>
      <name val="Calibri"/>
      <family val="2"/>
      <charset val="238"/>
    </font>
    <font>
      <sz val="11"/>
      <name val="Calibri"/>
      <family val="2"/>
      <charset val="238"/>
    </font>
    <font>
      <b/>
      <sz val="10"/>
      <name val="Arial CE"/>
      <charset val="238"/>
    </font>
    <font>
      <b/>
      <sz val="14"/>
      <name val="Calibri"/>
      <family val="2"/>
      <charset val="238"/>
    </font>
    <font>
      <sz val="10"/>
      <name val="Calibri"/>
      <family val="2"/>
      <charset val="238"/>
    </font>
    <font>
      <b/>
      <sz val="12"/>
      <name val="Calibri"/>
      <family val="2"/>
      <charset val="238"/>
    </font>
    <font>
      <u/>
      <sz val="12"/>
      <name val="Calibri"/>
      <family val="2"/>
      <charset val="238"/>
    </font>
    <font>
      <b/>
      <u/>
      <sz val="12"/>
      <name val="Calibri"/>
      <family val="2"/>
      <charset val="238"/>
    </font>
    <font>
      <sz val="10"/>
      <name val="Arial CE"/>
      <family val="2"/>
      <charset val="238"/>
    </font>
    <font>
      <b/>
      <sz val="10"/>
      <name val="Arial CE"/>
      <family val="2"/>
      <charset val="238"/>
    </font>
    <font>
      <b/>
      <i/>
      <sz val="12"/>
      <name val="Calibri"/>
      <family val="2"/>
      <charset val="238"/>
    </font>
    <font>
      <sz val="10"/>
      <color indexed="10"/>
      <name val="Arial CE"/>
      <family val="2"/>
      <charset val="238"/>
    </font>
    <font>
      <sz val="10"/>
      <color indexed="8"/>
      <name val="Arial CE"/>
      <family val="2"/>
      <charset val="238"/>
    </font>
    <font>
      <sz val="11"/>
      <name val="Calibri"/>
      <family val="2"/>
      <charset val="238"/>
    </font>
    <font>
      <sz val="12"/>
      <name val="Arial CE"/>
      <family val="2"/>
      <charset val="238"/>
    </font>
    <font>
      <b/>
      <sz val="10"/>
      <name val="Calibri"/>
      <family val="2"/>
      <charset val="238"/>
    </font>
    <font>
      <i/>
      <sz val="12"/>
      <name val="Calibri"/>
      <family val="2"/>
      <charset val="238"/>
    </font>
    <font>
      <b/>
      <u/>
      <sz val="16"/>
      <name val="Calibri"/>
      <family val="2"/>
      <charset val="238"/>
    </font>
    <font>
      <b/>
      <sz val="16"/>
      <name val="Calibri"/>
      <family val="2"/>
      <charset val="238"/>
    </font>
    <font>
      <b/>
      <sz val="16"/>
      <name val="Arial CE"/>
      <charset val="238"/>
    </font>
    <font>
      <b/>
      <sz val="16"/>
      <name val="Calibri"/>
      <family val="2"/>
      <charset val="238"/>
    </font>
    <font>
      <sz val="11"/>
      <color theme="1"/>
      <name val="Calibri"/>
      <family val="2"/>
      <charset val="238"/>
      <scheme val="minor"/>
    </font>
    <font>
      <sz val="11"/>
      <color theme="1"/>
      <name val="Calibri"/>
      <family val="2"/>
      <scheme val="minor"/>
    </font>
  </fonts>
  <fills count="10">
    <fill>
      <patternFill patternType="none"/>
    </fill>
    <fill>
      <patternFill patternType="gray125"/>
    </fill>
    <fill>
      <patternFill patternType="solid">
        <fgColor indexed="43"/>
        <bgColor indexed="64"/>
      </patternFill>
    </fill>
    <fill>
      <patternFill patternType="solid">
        <fgColor indexed="55"/>
        <bgColor indexed="31"/>
      </patternFill>
    </fill>
    <fill>
      <patternFill patternType="solid">
        <fgColor indexed="29"/>
        <bgColor indexed="64"/>
      </patternFill>
    </fill>
    <fill>
      <patternFill patternType="solid">
        <fgColor indexed="13"/>
        <bgColor indexed="64"/>
      </patternFill>
    </fill>
    <fill>
      <patternFill patternType="solid">
        <fgColor indexed="55"/>
        <bgColor indexed="64"/>
      </patternFill>
    </fill>
    <fill>
      <patternFill patternType="solid">
        <fgColor indexed="22"/>
        <bgColor indexed="31"/>
      </patternFill>
    </fill>
    <fill>
      <patternFill patternType="solid">
        <fgColor indexed="44"/>
        <bgColor indexed="64"/>
      </patternFill>
    </fill>
    <fill>
      <patternFill patternType="solid">
        <fgColor indexed="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hair">
        <color indexed="64"/>
      </bottom>
      <diagonal/>
    </border>
    <border>
      <left/>
      <right/>
      <top style="hair">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style="medium">
        <color indexed="64"/>
      </left>
      <right/>
      <top/>
      <bottom/>
      <diagonal/>
    </border>
  </borders>
  <cellStyleXfs count="16">
    <xf numFmtId="0" fontId="0" fillId="0" borderId="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5" fillId="0" borderId="0" applyFont="0" applyFill="0" applyBorder="0" applyAlignment="0" applyProtection="0"/>
    <xf numFmtId="0" fontId="32" fillId="0" borderId="0"/>
    <xf numFmtId="0" fontId="5" fillId="0" borderId="0"/>
    <xf numFmtId="0" fontId="5" fillId="0" borderId="0"/>
    <xf numFmtId="0" fontId="45" fillId="0" borderId="0"/>
    <xf numFmtId="0" fontId="5" fillId="0" borderId="0"/>
    <xf numFmtId="0" fontId="46" fillId="0" borderId="0"/>
    <xf numFmtId="0" fontId="23" fillId="0" borderId="0"/>
    <xf numFmtId="0" fontId="5" fillId="0" borderId="0"/>
    <xf numFmtId="0" fontId="5" fillId="0" borderId="0"/>
    <xf numFmtId="0" fontId="23" fillId="0" borderId="0"/>
    <xf numFmtId="0" fontId="23" fillId="0" borderId="0"/>
  </cellStyleXfs>
  <cellXfs count="480">
    <xf numFmtId="0" fontId="0" fillId="0" borderId="0" xfId="0"/>
    <xf numFmtId="0" fontId="4" fillId="0" borderId="0" xfId="0" applyFont="1"/>
    <xf numFmtId="3" fontId="4" fillId="0" borderId="0" xfId="0" applyNumberFormat="1" applyFont="1"/>
    <xf numFmtId="3" fontId="0" fillId="0" borderId="0" xfId="0" applyNumberFormat="1"/>
    <xf numFmtId="0" fontId="8" fillId="0" borderId="0" xfId="0" applyFont="1" applyAlignment="1">
      <alignment horizontal="center"/>
    </xf>
    <xf numFmtId="0" fontId="8" fillId="0" borderId="0" xfId="0" applyFont="1"/>
    <xf numFmtId="0" fontId="8" fillId="0" borderId="0" xfId="0" applyFont="1" applyAlignment="1">
      <alignment horizontal="left"/>
    </xf>
    <xf numFmtId="3" fontId="8" fillId="0" borderId="0" xfId="0" applyNumberFormat="1" applyFont="1"/>
    <xf numFmtId="0" fontId="10" fillId="0" borderId="0" xfId="0" applyFont="1"/>
    <xf numFmtId="0" fontId="6" fillId="0" borderId="0" xfId="0" applyFont="1"/>
    <xf numFmtId="0" fontId="7" fillId="0" borderId="0" xfId="0" applyFont="1"/>
    <xf numFmtId="3" fontId="6" fillId="0" borderId="0" xfId="0" applyNumberFormat="1" applyFont="1"/>
    <xf numFmtId="0" fontId="6" fillId="0" borderId="0" xfId="0" applyFont="1" applyAlignment="1">
      <alignment horizontal="left"/>
    </xf>
    <xf numFmtId="0" fontId="6" fillId="0" borderId="0" xfId="0" applyFont="1" applyAlignment="1">
      <alignment horizontal="center" vertical="center" wrapText="1"/>
    </xf>
    <xf numFmtId="0" fontId="9" fillId="0" borderId="0" xfId="0" applyFont="1"/>
    <xf numFmtId="3" fontId="9" fillId="0" borderId="0" xfId="0" applyNumberFormat="1" applyFont="1"/>
    <xf numFmtId="0" fontId="5" fillId="0" borderId="0" xfId="0" applyFont="1"/>
    <xf numFmtId="0" fontId="0" fillId="0" borderId="0" xfId="0" applyAlignment="1">
      <alignment wrapText="1"/>
    </xf>
    <xf numFmtId="0" fontId="17" fillId="0" borderId="0" xfId="0" applyFont="1" applyAlignment="1">
      <alignment vertical="center"/>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right" vertical="center" wrapText="1"/>
    </xf>
    <xf numFmtId="3" fontId="8" fillId="0" borderId="1" xfId="0" applyNumberFormat="1" applyFont="1" applyBorder="1" applyAlignment="1">
      <alignment horizontal="right" vertical="center" wrapText="1"/>
    </xf>
    <xf numFmtId="3" fontId="0" fillId="0" borderId="1" xfId="0" applyNumberFormat="1" applyBorder="1" applyAlignment="1">
      <alignment horizontal="right" vertical="center" wrapText="1"/>
    </xf>
    <xf numFmtId="3" fontId="13" fillId="0" borderId="1" xfId="0" applyNumberFormat="1" applyFont="1" applyBorder="1" applyAlignment="1">
      <alignment horizontal="right" vertical="center" wrapText="1"/>
    </xf>
    <xf numFmtId="0" fontId="5" fillId="0" borderId="0" xfId="0" applyFont="1" applyAlignment="1">
      <alignment vertical="center"/>
    </xf>
    <xf numFmtId="3" fontId="6" fillId="0" borderId="0" xfId="0" applyNumberFormat="1" applyFont="1" applyAlignment="1">
      <alignment horizontal="right" vertical="center" wrapText="1"/>
    </xf>
    <xf numFmtId="3" fontId="0" fillId="0" borderId="0" xfId="0" applyNumberFormat="1" applyAlignment="1">
      <alignment horizontal="right" vertical="center"/>
    </xf>
    <xf numFmtId="3" fontId="13" fillId="0" borderId="1" xfId="0" applyNumberFormat="1" applyFont="1" applyBorder="1" applyAlignment="1">
      <alignment vertical="center" wrapText="1"/>
    </xf>
    <xf numFmtId="0" fontId="8" fillId="0" borderId="2" xfId="0" applyFont="1" applyBorder="1"/>
    <xf numFmtId="0" fontId="7" fillId="0" borderId="2" xfId="0" applyFont="1" applyBorder="1"/>
    <xf numFmtId="0" fontId="6" fillId="0" borderId="2" xfId="0" applyFont="1" applyBorder="1" applyAlignment="1">
      <alignment horizontal="left"/>
    </xf>
    <xf numFmtId="0" fontId="9" fillId="0" borderId="2" xfId="0" applyFont="1" applyBorder="1"/>
    <xf numFmtId="3" fontId="6" fillId="0" borderId="2" xfId="0" applyNumberFormat="1" applyFont="1" applyBorder="1"/>
    <xf numFmtId="3" fontId="6" fillId="0" borderId="0" xfId="0" applyNumberFormat="1" applyFont="1" applyAlignment="1">
      <alignment vertical="center" wrapText="1"/>
    </xf>
    <xf numFmtId="0" fontId="6" fillId="0" borderId="0" xfId="0" applyFont="1" applyAlignment="1">
      <alignment horizontal="center"/>
    </xf>
    <xf numFmtId="0" fontId="7" fillId="0" borderId="0" xfId="0" applyFont="1" applyAlignment="1">
      <alignment horizontal="center" vertical="center" wrapText="1"/>
    </xf>
    <xf numFmtId="3" fontId="8" fillId="0" borderId="2" xfId="0" applyNumberFormat="1" applyFont="1" applyBorder="1"/>
    <xf numFmtId="0" fontId="0" fillId="0" borderId="2" xfId="0" applyBorder="1"/>
    <xf numFmtId="0" fontId="5" fillId="0" borderId="0" xfId="6"/>
    <xf numFmtId="3" fontId="7" fillId="0" borderId="0" xfId="0" applyNumberFormat="1" applyFont="1"/>
    <xf numFmtId="3" fontId="6" fillId="0" borderId="2" xfId="0" applyNumberFormat="1" applyFont="1" applyBorder="1" applyAlignment="1">
      <alignment vertical="center" wrapText="1"/>
    </xf>
    <xf numFmtId="3" fontId="25" fillId="0" borderId="1" xfId="6" applyNumberFormat="1" applyFont="1" applyBorder="1" applyAlignment="1">
      <alignment horizontal="right" vertical="center"/>
    </xf>
    <xf numFmtId="3" fontId="25" fillId="0" borderId="1" xfId="0" applyNumberFormat="1" applyFont="1" applyBorder="1" applyAlignment="1">
      <alignment vertical="center"/>
    </xf>
    <xf numFmtId="0" fontId="25" fillId="0" borderId="1" xfId="6" applyFont="1" applyBorder="1" applyAlignment="1">
      <alignment horizontal="center" vertical="center" wrapText="1"/>
    </xf>
    <xf numFmtId="3" fontId="25" fillId="0" borderId="1" xfId="6" applyNumberFormat="1" applyFont="1" applyBorder="1" applyAlignment="1">
      <alignment vertical="center"/>
    </xf>
    <xf numFmtId="49" fontId="25" fillId="0" borderId="1" xfId="6" applyNumberFormat="1" applyFont="1" applyBorder="1" applyAlignment="1">
      <alignment horizontal="center" vertical="center" wrapText="1"/>
    </xf>
    <xf numFmtId="2" fontId="25" fillId="0" borderId="1" xfId="6" applyNumberFormat="1" applyFont="1" applyBorder="1" applyAlignment="1">
      <alignment horizontal="center" vertical="center" wrapText="1"/>
    </xf>
    <xf numFmtId="3" fontId="24" fillId="0" borderId="1" xfId="0" applyNumberFormat="1" applyFont="1" applyBorder="1" applyAlignment="1">
      <alignment vertical="center"/>
    </xf>
    <xf numFmtId="0" fontId="21" fillId="0" borderId="1" xfId="0" applyFont="1" applyBorder="1"/>
    <xf numFmtId="0" fontId="7" fillId="0" borderId="0" xfId="0" applyFont="1" applyAlignment="1">
      <alignment horizontal="center" vertical="center"/>
    </xf>
    <xf numFmtId="0" fontId="10" fillId="0" borderId="0" xfId="11" applyFont="1" applyAlignment="1">
      <alignment horizontal="right"/>
    </xf>
    <xf numFmtId="0" fontId="23" fillId="0" borderId="0" xfId="11"/>
    <xf numFmtId="0" fontId="27" fillId="0" borderId="0" xfId="11" applyFont="1" applyAlignment="1">
      <alignment horizontal="center"/>
    </xf>
    <xf numFmtId="0" fontId="28" fillId="0" borderId="0" xfId="11" applyFont="1" applyAlignment="1">
      <alignment horizontal="center" vertical="top"/>
    </xf>
    <xf numFmtId="0" fontId="21" fillId="0" borderId="0" xfId="11" applyFont="1" applyAlignment="1">
      <alignment horizontal="center" vertical="center" wrapText="1"/>
    </xf>
    <xf numFmtId="3" fontId="21" fillId="0" borderId="1" xfId="0" applyNumberFormat="1" applyFont="1" applyBorder="1"/>
    <xf numFmtId="3" fontId="23" fillId="0" borderId="0" xfId="11" applyNumberFormat="1"/>
    <xf numFmtId="0" fontId="21" fillId="0" borderId="0" xfId="11" applyFont="1"/>
    <xf numFmtId="3" fontId="21" fillId="0" borderId="0" xfId="11" applyNumberFormat="1" applyFont="1"/>
    <xf numFmtId="0" fontId="28" fillId="0" borderId="0" xfId="11" applyFont="1" applyAlignment="1">
      <alignment horizontal="right"/>
    </xf>
    <xf numFmtId="0" fontId="30" fillId="0" borderId="0" xfId="11" applyFont="1"/>
    <xf numFmtId="0" fontId="21" fillId="0" borderId="0" xfId="11" applyFont="1" applyAlignment="1">
      <alignment horizontal="center"/>
    </xf>
    <xf numFmtId="0" fontId="29" fillId="0" borderId="0" xfId="11" applyFont="1"/>
    <xf numFmtId="3" fontId="21" fillId="0" borderId="0" xfId="11" applyNumberFormat="1" applyFont="1" applyAlignment="1">
      <alignment horizontal="right"/>
    </xf>
    <xf numFmtId="0" fontId="28" fillId="0" borderId="0" xfId="11" applyFont="1"/>
    <xf numFmtId="0" fontId="28" fillId="0" borderId="0" xfId="0" applyFont="1" applyAlignment="1">
      <alignment horizontal="right"/>
    </xf>
    <xf numFmtId="0" fontId="28" fillId="0" borderId="0" xfId="0" applyFont="1" applyAlignment="1">
      <alignment horizontal="center"/>
    </xf>
    <xf numFmtId="0" fontId="29" fillId="0" borderId="1" xfId="0" applyFont="1" applyBorder="1" applyAlignment="1">
      <alignment horizontal="center" vertical="center" wrapText="1"/>
    </xf>
    <xf numFmtId="0" fontId="21" fillId="0" borderId="0" xfId="0" applyFont="1" applyAlignment="1">
      <alignment horizontal="left"/>
    </xf>
    <xf numFmtId="0" fontId="21" fillId="0" borderId="1" xfId="0" applyFont="1" applyBorder="1" applyAlignment="1">
      <alignment horizontal="left"/>
    </xf>
    <xf numFmtId="3" fontId="21" fillId="0" borderId="1" xfId="0" applyNumberFormat="1" applyFont="1" applyBorder="1" applyAlignment="1">
      <alignment horizontal="right"/>
    </xf>
    <xf numFmtId="3" fontId="21" fillId="0" borderId="0" xfId="0" applyNumberFormat="1" applyFont="1" applyAlignment="1">
      <alignment horizontal="right"/>
    </xf>
    <xf numFmtId="0" fontId="7" fillId="0" borderId="0" xfId="0" applyFont="1" applyAlignment="1">
      <alignment horizontal="left"/>
    </xf>
    <xf numFmtId="0" fontId="15" fillId="0" borderId="0" xfId="0" applyFont="1" applyAlignment="1">
      <alignment horizontal="left"/>
    </xf>
    <xf numFmtId="9" fontId="6" fillId="0" borderId="0" xfId="0" applyNumberFormat="1" applyFont="1" applyAlignment="1">
      <alignment horizontal="center"/>
    </xf>
    <xf numFmtId="9" fontId="6" fillId="0" borderId="0" xfId="0" applyNumberFormat="1" applyFont="1" applyAlignment="1">
      <alignment horizontal="left"/>
    </xf>
    <xf numFmtId="0" fontId="6" fillId="0" borderId="0" xfId="0" applyFont="1" applyAlignment="1">
      <alignment horizontal="right"/>
    </xf>
    <xf numFmtId="0" fontId="7" fillId="0" borderId="1" xfId="0" applyFont="1" applyBorder="1" applyAlignment="1">
      <alignment horizontal="center" vertical="center" wrapText="1"/>
    </xf>
    <xf numFmtId="3" fontId="6" fillId="0" borderId="1" xfId="0" applyNumberFormat="1" applyFont="1" applyBorder="1" applyAlignment="1">
      <alignment horizontal="center" wrapText="1"/>
    </xf>
    <xf numFmtId="3" fontId="6" fillId="0" borderId="0" xfId="0" applyNumberFormat="1" applyFont="1" applyAlignment="1">
      <alignment horizontal="center" vertical="center"/>
    </xf>
    <xf numFmtId="0" fontId="14" fillId="0" borderId="0" xfId="0" applyFont="1" applyAlignment="1">
      <alignment horizontal="left"/>
    </xf>
    <xf numFmtId="0" fontId="5" fillId="0" borderId="0" xfId="9"/>
    <xf numFmtId="0" fontId="6" fillId="0" borderId="0" xfId="9" applyFont="1"/>
    <xf numFmtId="0" fontId="10" fillId="0" borderId="0" xfId="9" applyFont="1" applyAlignment="1">
      <alignment horizontal="center"/>
    </xf>
    <xf numFmtId="0" fontId="6" fillId="0" borderId="0" xfId="9" applyFont="1" applyAlignment="1">
      <alignment horizontal="center"/>
    </xf>
    <xf numFmtId="0" fontId="21" fillId="0" borderId="0" xfId="9" applyFont="1"/>
    <xf numFmtId="0" fontId="10" fillId="0" borderId="0" xfId="9" applyFont="1" applyAlignment="1">
      <alignment horizontal="right"/>
    </xf>
    <xf numFmtId="0" fontId="29" fillId="0" borderId="0" xfId="9" applyFont="1" applyAlignment="1">
      <alignment horizontal="center"/>
    </xf>
    <xf numFmtId="3" fontId="29" fillId="0" borderId="0" xfId="9" applyNumberFormat="1" applyFont="1"/>
    <xf numFmtId="3" fontId="21" fillId="0" borderId="0" xfId="9" applyNumberFormat="1" applyFont="1"/>
    <xf numFmtId="0" fontId="31" fillId="0" borderId="0" xfId="9" applyFont="1" applyAlignment="1">
      <alignment horizontal="center" vertical="center" wrapText="1"/>
    </xf>
    <xf numFmtId="0" fontId="32" fillId="0" borderId="0" xfId="5"/>
    <xf numFmtId="0" fontId="6" fillId="0" borderId="0" xfId="5" applyFont="1"/>
    <xf numFmtId="0" fontId="29" fillId="0" borderId="1" xfId="5" applyFont="1" applyBorder="1" applyAlignment="1">
      <alignment horizontal="center"/>
    </xf>
    <xf numFmtId="0" fontId="26" fillId="2" borderId="3" xfId="5" applyFont="1" applyFill="1" applyBorder="1" applyAlignment="1">
      <alignment horizontal="center"/>
    </xf>
    <xf numFmtId="0" fontId="26" fillId="2" borderId="4" xfId="5" applyFont="1" applyFill="1" applyBorder="1" applyAlignment="1">
      <alignment horizontal="center"/>
    </xf>
    <xf numFmtId="0" fontId="26" fillId="2" borderId="5" xfId="5" applyFont="1" applyFill="1" applyBorder="1" applyAlignment="1">
      <alignment horizontal="center"/>
    </xf>
    <xf numFmtId="0" fontId="29" fillId="3" borderId="1" xfId="5" applyFont="1" applyFill="1" applyBorder="1"/>
    <xf numFmtId="165" fontId="26" fillId="2" borderId="6" xfId="4" applyNumberFormat="1" applyFont="1" applyFill="1" applyBorder="1"/>
    <xf numFmtId="165" fontId="26" fillId="2" borderId="7" xfId="4" applyNumberFormat="1" applyFont="1" applyFill="1" applyBorder="1"/>
    <xf numFmtId="165" fontId="26" fillId="2" borderId="8" xfId="4" applyNumberFormat="1" applyFont="1" applyFill="1" applyBorder="1" applyAlignment="1">
      <alignment horizontal="center" vertical="center"/>
    </xf>
    <xf numFmtId="0" fontId="29" fillId="0" borderId="1" xfId="5" applyFont="1" applyBorder="1"/>
    <xf numFmtId="165" fontId="26" fillId="4" borderId="9" xfId="4" applyNumberFormat="1" applyFont="1" applyFill="1" applyBorder="1"/>
    <xf numFmtId="165" fontId="26" fillId="4" borderId="10" xfId="4" applyNumberFormat="1" applyFont="1" applyFill="1" applyBorder="1"/>
    <xf numFmtId="165" fontId="32" fillId="4" borderId="11" xfId="4" applyNumberFormat="1" applyFont="1" applyFill="1" applyBorder="1"/>
    <xf numFmtId="165" fontId="32" fillId="4" borderId="10" xfId="4" applyNumberFormat="1" applyFont="1" applyFill="1" applyBorder="1"/>
    <xf numFmtId="165" fontId="26" fillId="4" borderId="11" xfId="4" applyNumberFormat="1" applyFont="1" applyFill="1" applyBorder="1"/>
    <xf numFmtId="165" fontId="26" fillId="5" borderId="12" xfId="4" applyNumberFormat="1" applyFont="1" applyFill="1" applyBorder="1"/>
    <xf numFmtId="0" fontId="32" fillId="4" borderId="1" xfId="5" applyFill="1" applyBorder="1" applyAlignment="1">
      <alignment horizontal="center" vertical="center"/>
    </xf>
    <xf numFmtId="0" fontId="32" fillId="4" borderId="1" xfId="5" applyFill="1" applyBorder="1" applyAlignment="1">
      <alignment horizontal="right"/>
    </xf>
    <xf numFmtId="165" fontId="32" fillId="4" borderId="13" xfId="4" applyNumberFormat="1" applyFont="1" applyFill="1" applyBorder="1"/>
    <xf numFmtId="165" fontId="32" fillId="4" borderId="14" xfId="4" applyNumberFormat="1" applyFont="1" applyFill="1" applyBorder="1"/>
    <xf numFmtId="165" fontId="32" fillId="4" borderId="1" xfId="4" applyNumberFormat="1" applyFont="1" applyFill="1" applyBorder="1" applyAlignment="1">
      <alignment horizontal="center" vertical="center"/>
    </xf>
    <xf numFmtId="165" fontId="26" fillId="0" borderId="15" xfId="4" applyNumberFormat="1" applyFont="1" applyBorder="1"/>
    <xf numFmtId="165" fontId="26" fillId="0" borderId="16" xfId="4" applyNumberFormat="1" applyFont="1" applyBorder="1"/>
    <xf numFmtId="165" fontId="26" fillId="0" borderId="1" xfId="4" applyNumberFormat="1" applyFont="1" applyBorder="1" applyAlignment="1">
      <alignment horizontal="center" vertical="center"/>
    </xf>
    <xf numFmtId="3" fontId="32" fillId="0" borderId="0" xfId="5" applyNumberFormat="1"/>
    <xf numFmtId="0" fontId="34" fillId="6" borderId="1" xfId="5" applyFont="1" applyFill="1" applyBorder="1"/>
    <xf numFmtId="165" fontId="26" fillId="2" borderId="15" xfId="4" applyNumberFormat="1" applyFont="1" applyFill="1" applyBorder="1"/>
    <xf numFmtId="165" fontId="26" fillId="2" borderId="16" xfId="4" applyNumberFormat="1" applyFont="1" applyFill="1" applyBorder="1"/>
    <xf numFmtId="0" fontId="21" fillId="0" borderId="1" xfId="5" applyFont="1" applyBorder="1"/>
    <xf numFmtId="165" fontId="32" fillId="0" borderId="13" xfId="4" applyNumberFormat="1" applyFont="1" applyBorder="1"/>
    <xf numFmtId="165" fontId="32" fillId="0" borderId="15" xfId="4" applyNumberFormat="1" applyFont="1" applyBorder="1"/>
    <xf numFmtId="165" fontId="32" fillId="0" borderId="17" xfId="4" applyNumberFormat="1" applyFont="1" applyBorder="1"/>
    <xf numFmtId="165" fontId="35" fillId="0" borderId="16" xfId="4" applyNumberFormat="1" applyFont="1" applyBorder="1"/>
    <xf numFmtId="0" fontId="32" fillId="0" borderId="1" xfId="5" applyBorder="1" applyAlignment="1">
      <alignment horizontal="right" vertical="center"/>
    </xf>
    <xf numFmtId="0" fontId="32" fillId="0" borderId="1" xfId="5" applyBorder="1"/>
    <xf numFmtId="0" fontId="29" fillId="6" borderId="1" xfId="5" applyFont="1" applyFill="1" applyBorder="1"/>
    <xf numFmtId="165" fontId="26" fillId="2" borderId="1" xfId="4" applyNumberFormat="1" applyFont="1" applyFill="1" applyBorder="1"/>
    <xf numFmtId="165" fontId="36" fillId="0" borderId="17" xfId="4" applyNumberFormat="1" applyFont="1" applyBorder="1"/>
    <xf numFmtId="165" fontId="26" fillId="2" borderId="17" xfId="4" applyNumberFormat="1" applyFont="1" applyFill="1" applyBorder="1"/>
    <xf numFmtId="165" fontId="32" fillId="5" borderId="16" xfId="4" applyNumberFormat="1" applyFont="1" applyFill="1" applyBorder="1"/>
    <xf numFmtId="165" fontId="26" fillId="4" borderId="17" xfId="4" applyNumberFormat="1" applyFont="1" applyFill="1" applyBorder="1"/>
    <xf numFmtId="165" fontId="26" fillId="4" borderId="18" xfId="4" applyNumberFormat="1" applyFont="1" applyFill="1" applyBorder="1"/>
    <xf numFmtId="165" fontId="26" fillId="4" borderId="1" xfId="4" applyNumberFormat="1" applyFont="1" applyFill="1" applyBorder="1"/>
    <xf numFmtId="165" fontId="35" fillId="5" borderId="16" xfId="4" applyNumberFormat="1" applyFont="1" applyFill="1" applyBorder="1"/>
    <xf numFmtId="165" fontId="32" fillId="4" borderId="3" xfId="4" applyNumberFormat="1" applyFont="1" applyFill="1" applyBorder="1"/>
    <xf numFmtId="165" fontId="32" fillId="4" borderId="4" xfId="4" applyNumberFormat="1" applyFont="1" applyFill="1" applyBorder="1"/>
    <xf numFmtId="165" fontId="32" fillId="4" borderId="5" xfId="4" applyNumberFormat="1" applyFont="1" applyFill="1" applyBorder="1"/>
    <xf numFmtId="165" fontId="26" fillId="4" borderId="5" xfId="4" applyNumberFormat="1" applyFont="1" applyFill="1" applyBorder="1"/>
    <xf numFmtId="165" fontId="26" fillId="5" borderId="19" xfId="4" applyNumberFormat="1" applyFont="1" applyFill="1" applyBorder="1"/>
    <xf numFmtId="0" fontId="29" fillId="7" borderId="1" xfId="5" applyFont="1" applyFill="1" applyBorder="1"/>
    <xf numFmtId="165" fontId="26" fillId="2" borderId="20" xfId="4" applyNumberFormat="1" applyFont="1" applyFill="1" applyBorder="1"/>
    <xf numFmtId="165" fontId="26" fillId="2" borderId="21" xfId="4" applyNumberFormat="1" applyFont="1" applyFill="1" applyBorder="1"/>
    <xf numFmtId="165" fontId="32" fillId="4" borderId="9" xfId="4" applyNumberFormat="1" applyFont="1" applyFill="1" applyBorder="1"/>
    <xf numFmtId="165" fontId="32" fillId="4" borderId="12" xfId="4" applyNumberFormat="1" applyFont="1" applyFill="1" applyBorder="1"/>
    <xf numFmtId="165" fontId="26" fillId="4" borderId="15" xfId="4" applyNumberFormat="1" applyFont="1" applyFill="1" applyBorder="1"/>
    <xf numFmtId="165" fontId="26" fillId="4" borderId="16" xfId="4" applyNumberFormat="1" applyFont="1" applyFill="1" applyBorder="1"/>
    <xf numFmtId="165" fontId="32" fillId="0" borderId="16" xfId="4" applyNumberFormat="1" applyFont="1" applyBorder="1"/>
    <xf numFmtId="165" fontId="32" fillId="8" borderId="13" xfId="4" applyNumberFormat="1" applyFont="1" applyFill="1" applyBorder="1"/>
    <xf numFmtId="165" fontId="32" fillId="8" borderId="14" xfId="4" applyNumberFormat="1" applyFont="1" applyFill="1" applyBorder="1"/>
    <xf numFmtId="165" fontId="32" fillId="8" borderId="1" xfId="4" applyNumberFormat="1" applyFont="1" applyFill="1" applyBorder="1"/>
    <xf numFmtId="165" fontId="32" fillId="4" borderId="15" xfId="4" applyNumberFormat="1" applyFont="1" applyFill="1" applyBorder="1"/>
    <xf numFmtId="165" fontId="32" fillId="4" borderId="17" xfId="4" applyNumberFormat="1" applyFont="1" applyFill="1" applyBorder="1"/>
    <xf numFmtId="165" fontId="32" fillId="4" borderId="16" xfId="4" applyNumberFormat="1" applyFont="1" applyFill="1" applyBorder="1"/>
    <xf numFmtId="0" fontId="29" fillId="0" borderId="0" xfId="5" applyFont="1"/>
    <xf numFmtId="165" fontId="32" fillId="0" borderId="0" xfId="4" applyNumberFormat="1" applyFont="1"/>
    <xf numFmtId="165" fontId="26" fillId="2" borderId="3" xfId="4" applyNumberFormat="1" applyFont="1" applyFill="1" applyBorder="1" applyAlignment="1">
      <alignment horizontal="center"/>
    </xf>
    <xf numFmtId="165" fontId="26" fillId="2" borderId="4" xfId="4" applyNumberFormat="1" applyFont="1" applyFill="1" applyBorder="1" applyAlignment="1">
      <alignment horizontal="center"/>
    </xf>
    <xf numFmtId="165" fontId="26" fillId="2" borderId="5" xfId="4" applyNumberFormat="1" applyFont="1" applyFill="1" applyBorder="1" applyAlignment="1">
      <alignment horizontal="center"/>
    </xf>
    <xf numFmtId="165" fontId="26" fillId="2" borderId="19" xfId="4" applyNumberFormat="1" applyFont="1" applyFill="1" applyBorder="1" applyAlignment="1">
      <alignment horizontal="center"/>
    </xf>
    <xf numFmtId="165" fontId="26" fillId="2" borderId="13" xfId="4" applyNumberFormat="1" applyFont="1" applyFill="1" applyBorder="1"/>
    <xf numFmtId="0" fontId="33" fillId="0" borderId="0" xfId="5" applyFont="1"/>
    <xf numFmtId="0" fontId="13" fillId="0" borderId="0" xfId="6" applyFont="1"/>
    <xf numFmtId="0" fontId="21" fillId="0" borderId="1" xfId="5" applyFont="1" applyBorder="1" applyAlignment="1">
      <alignment shrinkToFit="1"/>
    </xf>
    <xf numFmtId="165" fontId="32" fillId="0" borderId="0" xfId="5" applyNumberFormat="1"/>
    <xf numFmtId="0" fontId="7" fillId="0" borderId="0" xfId="5" applyFont="1" applyAlignment="1">
      <alignment horizontal="center"/>
    </xf>
    <xf numFmtId="0" fontId="7" fillId="0" borderId="0" xfId="5" applyFont="1"/>
    <xf numFmtId="0" fontId="6" fillId="0" borderId="0" xfId="5" applyFont="1" applyAlignment="1">
      <alignment horizontal="right"/>
    </xf>
    <xf numFmtId="0" fontId="7" fillId="0" borderId="22" xfId="5" applyFont="1" applyBorder="1" applyAlignment="1">
      <alignment horizontal="center"/>
    </xf>
    <xf numFmtId="0" fontId="7" fillId="0" borderId="20" xfId="5" applyFont="1" applyBorder="1" applyAlignment="1">
      <alignment horizontal="center"/>
    </xf>
    <xf numFmtId="49" fontId="6" fillId="0" borderId="23" xfId="5" applyNumberFormat="1" applyFont="1" applyBorder="1" applyAlignment="1">
      <alignment horizontal="center"/>
    </xf>
    <xf numFmtId="0" fontId="6" fillId="0" borderId="23" xfId="5" applyFont="1" applyBorder="1"/>
    <xf numFmtId="3" fontId="6" fillId="0" borderId="23" xfId="5" applyNumberFormat="1" applyFont="1" applyBorder="1" applyAlignment="1">
      <alignment horizontal="right"/>
    </xf>
    <xf numFmtId="3" fontId="6" fillId="0" borderId="10" xfId="5" applyNumberFormat="1" applyFont="1" applyBorder="1" applyAlignment="1">
      <alignment horizontal="right"/>
    </xf>
    <xf numFmtId="0" fontId="6" fillId="0" borderId="1" xfId="5" applyFont="1" applyBorder="1" applyAlignment="1">
      <alignment horizontal="center"/>
    </xf>
    <xf numFmtId="0" fontId="6" fillId="0" borderId="1" xfId="5" applyFont="1" applyBorder="1"/>
    <xf numFmtId="3" fontId="6" fillId="0" borderId="1" xfId="5" applyNumberFormat="1" applyFont="1" applyBorder="1" applyAlignment="1">
      <alignment horizontal="right"/>
    </xf>
    <xf numFmtId="3" fontId="6" fillId="0" borderId="15" xfId="5" applyNumberFormat="1" applyFont="1" applyBorder="1" applyAlignment="1">
      <alignment horizontal="right"/>
    </xf>
    <xf numFmtId="0" fontId="6" fillId="0" borderId="24" xfId="5" applyFont="1" applyBorder="1" applyAlignment="1">
      <alignment horizontal="center"/>
    </xf>
    <xf numFmtId="0" fontId="6" fillId="0" borderId="24" xfId="5" applyFont="1" applyBorder="1"/>
    <xf numFmtId="3" fontId="6" fillId="0" borderId="24" xfId="5" applyNumberFormat="1" applyFont="1" applyBorder="1" applyAlignment="1">
      <alignment horizontal="right"/>
    </xf>
    <xf numFmtId="3" fontId="6" fillId="0" borderId="4" xfId="5" applyNumberFormat="1" applyFont="1" applyBorder="1" applyAlignment="1">
      <alignment horizontal="right"/>
    </xf>
    <xf numFmtId="49" fontId="6" fillId="0" borderId="24" xfId="5" applyNumberFormat="1" applyFont="1" applyBorder="1" applyAlignment="1">
      <alignment horizontal="center"/>
    </xf>
    <xf numFmtId="0" fontId="7" fillId="0" borderId="25" xfId="5" applyFont="1" applyBorder="1" applyAlignment="1">
      <alignment horizontal="center"/>
    </xf>
    <xf numFmtId="3" fontId="7" fillId="0" borderId="22" xfId="5" applyNumberFormat="1" applyFont="1" applyBorder="1" applyAlignment="1">
      <alignment horizontal="right"/>
    </xf>
    <xf numFmtId="3" fontId="7" fillId="0" borderId="20" xfId="5" applyNumberFormat="1" applyFont="1" applyBorder="1" applyAlignment="1">
      <alignment horizontal="right"/>
    </xf>
    <xf numFmtId="0" fontId="6" fillId="0" borderId="23" xfId="5" applyFont="1" applyBorder="1" applyAlignment="1">
      <alignment horizontal="center"/>
    </xf>
    <xf numFmtId="0" fontId="6" fillId="0" borderId="23" xfId="5" applyFont="1" applyBorder="1" applyAlignment="1">
      <alignment horizontal="left"/>
    </xf>
    <xf numFmtId="0" fontId="6" fillId="0" borderId="1" xfId="5" applyFont="1" applyBorder="1" applyAlignment="1">
      <alignment horizontal="left"/>
    </xf>
    <xf numFmtId="0" fontId="37" fillId="0" borderId="1" xfId="5" applyFont="1" applyBorder="1"/>
    <xf numFmtId="0" fontId="6" fillId="0" borderId="24" xfId="5" applyFont="1" applyBorder="1" applyAlignment="1">
      <alignment horizontal="left"/>
    </xf>
    <xf numFmtId="0" fontId="38" fillId="0" borderId="0" xfId="5" applyFont="1"/>
    <xf numFmtId="3" fontId="38" fillId="0" borderId="0" xfId="5" applyNumberFormat="1" applyFont="1"/>
    <xf numFmtId="0" fontId="6" fillId="0" borderId="0" xfId="5" applyFont="1" applyAlignment="1">
      <alignment horizontal="center"/>
    </xf>
    <xf numFmtId="3" fontId="7" fillId="0" borderId="22" xfId="5" applyNumberFormat="1" applyFont="1" applyBorder="1" applyAlignment="1">
      <alignment horizontal="center"/>
    </xf>
    <xf numFmtId="3" fontId="7" fillId="0" borderId="20" xfId="5" applyNumberFormat="1" applyFont="1" applyBorder="1" applyAlignment="1">
      <alignment horizontal="center"/>
    </xf>
    <xf numFmtId="3" fontId="6" fillId="0" borderId="0" xfId="5" applyNumberFormat="1" applyFont="1" applyAlignment="1">
      <alignment horizontal="right"/>
    </xf>
    <xf numFmtId="0" fontId="6" fillId="0" borderId="15" xfId="5" applyFont="1" applyBorder="1"/>
    <xf numFmtId="3" fontId="6" fillId="0" borderId="1" xfId="5" applyNumberFormat="1" applyFont="1" applyBorder="1"/>
    <xf numFmtId="0" fontId="10" fillId="0" borderId="0" xfId="5" applyFont="1"/>
    <xf numFmtId="0" fontId="6" fillId="0" borderId="11" xfId="5" applyFont="1" applyBorder="1" applyAlignment="1">
      <alignment horizontal="center"/>
    </xf>
    <xf numFmtId="0" fontId="6" fillId="0" borderId="17" xfId="5" applyFont="1" applyBorder="1" applyAlignment="1">
      <alignment horizontal="center"/>
    </xf>
    <xf numFmtId="3" fontId="6" fillId="0" borderId="15" xfId="5" applyNumberFormat="1" applyFont="1" applyBorder="1"/>
    <xf numFmtId="0" fontId="6" fillId="0" borderId="5" xfId="5" applyFont="1" applyBorder="1" applyAlignment="1">
      <alignment horizontal="center"/>
    </xf>
    <xf numFmtId="3" fontId="6" fillId="0" borderId="24" xfId="5" applyNumberFormat="1" applyFont="1" applyBorder="1"/>
    <xf numFmtId="0" fontId="6" fillId="0" borderId="0" xfId="5" applyFont="1" applyAlignment="1">
      <alignment horizontal="left"/>
    </xf>
    <xf numFmtId="0" fontId="7" fillId="0" borderId="0" xfId="5" applyFont="1" applyAlignment="1">
      <alignment horizontal="left"/>
    </xf>
    <xf numFmtId="0" fontId="6" fillId="0" borderId="10" xfId="5" applyFont="1" applyBorder="1"/>
    <xf numFmtId="3" fontId="6" fillId="0" borderId="22" xfId="5" applyNumberFormat="1" applyFont="1" applyBorder="1"/>
    <xf numFmtId="0" fontId="6" fillId="0" borderId="20" xfId="5" applyFont="1" applyBorder="1"/>
    <xf numFmtId="0" fontId="30" fillId="0" borderId="0" xfId="11" applyFont="1" applyAlignment="1">
      <alignment horizontal="left"/>
    </xf>
    <xf numFmtId="0" fontId="29" fillId="0" borderId="1" xfId="11" applyFont="1" applyBorder="1" applyAlignment="1">
      <alignment horizontal="center"/>
    </xf>
    <xf numFmtId="0" fontId="21" fillId="0" borderId="1" xfId="11" applyFont="1" applyBorder="1" applyAlignment="1">
      <alignment horizontal="justify" vertical="top" wrapText="1"/>
    </xf>
    <xf numFmtId="3" fontId="21" fillId="0" borderId="1" xfId="11" applyNumberFormat="1" applyFont="1" applyBorder="1" applyAlignment="1">
      <alignment horizontal="right"/>
    </xf>
    <xf numFmtId="0" fontId="29" fillId="0" borderId="1" xfId="11" applyFont="1" applyBorder="1" applyAlignment="1">
      <alignment horizontal="center" vertical="top" wrapText="1"/>
    </xf>
    <xf numFmtId="3" fontId="29" fillId="0" borderId="1" xfId="11" applyNumberFormat="1" applyFont="1" applyBorder="1" applyAlignment="1">
      <alignment horizontal="right"/>
    </xf>
    <xf numFmtId="0" fontId="29" fillId="0" borderId="1" xfId="11" applyFont="1" applyBorder="1" applyAlignment="1">
      <alignment horizontal="center" vertical="center"/>
    </xf>
    <xf numFmtId="3" fontId="21" fillId="0" borderId="1" xfId="11" applyNumberFormat="1" applyFont="1" applyBorder="1" applyAlignment="1">
      <alignment horizontal="right" vertical="top" wrapText="1"/>
    </xf>
    <xf numFmtId="3" fontId="29" fillId="0" borderId="1" xfId="11" applyNumberFormat="1" applyFont="1" applyBorder="1" applyAlignment="1">
      <alignment horizontal="right" vertical="top" wrapText="1"/>
    </xf>
    <xf numFmtId="0" fontId="21" fillId="0" borderId="0" xfId="11" applyFont="1" applyAlignment="1">
      <alignment vertical="center"/>
    </xf>
    <xf numFmtId="0" fontId="23" fillId="0" borderId="0" xfId="11" applyAlignment="1">
      <alignment vertical="center"/>
    </xf>
    <xf numFmtId="0" fontId="28" fillId="0" borderId="0" xfId="11" applyFont="1" applyAlignment="1">
      <alignment horizontal="center"/>
    </xf>
    <xf numFmtId="0" fontId="29" fillId="0" borderId="1" xfId="11" applyFont="1" applyBorder="1" applyAlignment="1">
      <alignment horizontal="center" vertical="center" wrapText="1"/>
    </xf>
    <xf numFmtId="0" fontId="21" fillId="0" borderId="1" xfId="11" applyFont="1" applyBorder="1" applyAlignment="1">
      <alignment horizontal="left" vertical="center" wrapText="1"/>
    </xf>
    <xf numFmtId="3" fontId="21" fillId="0" borderId="1" xfId="11" applyNumberFormat="1" applyFont="1" applyBorder="1" applyAlignment="1">
      <alignment vertical="center"/>
    </xf>
    <xf numFmtId="0" fontId="29" fillId="0" borderId="1" xfId="11" applyFont="1" applyBorder="1" applyAlignment="1">
      <alignment horizontal="left" vertical="center" wrapText="1"/>
    </xf>
    <xf numFmtId="3" fontId="29" fillId="0" borderId="1" xfId="11" applyNumberFormat="1" applyFont="1" applyBorder="1" applyAlignment="1">
      <alignment vertical="center"/>
    </xf>
    <xf numFmtId="3" fontId="21" fillId="0" borderId="0" xfId="11" applyNumberFormat="1" applyFont="1" applyAlignment="1">
      <alignment vertical="center"/>
    </xf>
    <xf numFmtId="0" fontId="26" fillId="2" borderId="1" xfId="5" applyFont="1" applyFill="1" applyBorder="1" applyAlignment="1">
      <alignment horizontal="center"/>
    </xf>
    <xf numFmtId="0" fontId="26" fillId="2" borderId="0" xfId="5" applyFont="1" applyFill="1" applyAlignment="1">
      <alignment horizontal="center" vertical="center"/>
    </xf>
    <xf numFmtId="0" fontId="10" fillId="0" borderId="0" xfId="5" applyFont="1" applyAlignment="1">
      <alignment horizontal="right"/>
    </xf>
    <xf numFmtId="0" fontId="6" fillId="0" borderId="26" xfId="5" applyFont="1" applyBorder="1" applyAlignment="1">
      <alignment horizontal="center"/>
    </xf>
    <xf numFmtId="0" fontId="6" fillId="0" borderId="8" xfId="5" applyFont="1" applyBorder="1" applyAlignment="1">
      <alignment horizontal="center"/>
    </xf>
    <xf numFmtId="0" fontId="6" fillId="0" borderId="8" xfId="5" applyFont="1" applyBorder="1"/>
    <xf numFmtId="3" fontId="6" fillId="0" borderId="8" xfId="5" applyNumberFormat="1" applyFont="1" applyBorder="1" applyAlignment="1">
      <alignment horizontal="right"/>
    </xf>
    <xf numFmtId="3" fontId="6" fillId="0" borderId="27" xfId="5" applyNumberFormat="1" applyFont="1" applyBorder="1" applyAlignment="1">
      <alignment horizontal="right"/>
    </xf>
    <xf numFmtId="165" fontId="32" fillId="0" borderId="15" xfId="4" applyNumberFormat="1" applyFont="1" applyFill="1" applyBorder="1"/>
    <xf numFmtId="165" fontId="32" fillId="0" borderId="16" xfId="4" applyNumberFormat="1" applyFont="1" applyFill="1" applyBorder="1"/>
    <xf numFmtId="165" fontId="32" fillId="4" borderId="19" xfId="4" applyNumberFormat="1" applyFont="1" applyFill="1" applyBorder="1"/>
    <xf numFmtId="0" fontId="5" fillId="0" borderId="0" xfId="7"/>
    <xf numFmtId="0" fontId="6" fillId="0" borderId="0" xfId="7" applyFont="1" applyAlignment="1">
      <alignment horizontal="center"/>
    </xf>
    <xf numFmtId="0" fontId="6" fillId="0" borderId="0" xfId="7" applyFont="1"/>
    <xf numFmtId="0" fontId="10" fillId="0" borderId="0" xfId="7" applyFont="1" applyAlignment="1">
      <alignment horizontal="right"/>
    </xf>
    <xf numFmtId="0" fontId="30" fillId="0" borderId="0" xfId="6" applyFont="1" applyAlignment="1">
      <alignment vertical="center"/>
    </xf>
    <xf numFmtId="0" fontId="31" fillId="0" borderId="0" xfId="6" applyFont="1" applyAlignment="1">
      <alignment horizontal="left" vertical="center" wrapText="1"/>
    </xf>
    <xf numFmtId="0" fontId="29" fillId="0" borderId="1" xfId="6" applyFont="1" applyBorder="1" applyAlignment="1">
      <alignment horizontal="center"/>
    </xf>
    <xf numFmtId="3" fontId="29" fillId="0" borderId="1" xfId="6" applyNumberFormat="1" applyFont="1" applyBorder="1" applyAlignment="1">
      <alignment horizontal="center"/>
    </xf>
    <xf numFmtId="0" fontId="21" fillId="0" borderId="1" xfId="6" applyFont="1" applyBorder="1"/>
    <xf numFmtId="3" fontId="21" fillId="0" borderId="1" xfId="6" applyNumberFormat="1" applyFont="1" applyBorder="1"/>
    <xf numFmtId="3" fontId="29" fillId="0" borderId="1" xfId="6" applyNumberFormat="1" applyFont="1" applyBorder="1"/>
    <xf numFmtId="0" fontId="21" fillId="0" borderId="0" xfId="6" applyFont="1"/>
    <xf numFmtId="3" fontId="21" fillId="0" borderId="0" xfId="6" applyNumberFormat="1" applyFont="1"/>
    <xf numFmtId="0" fontId="21" fillId="0" borderId="0" xfId="6" applyFont="1" applyAlignment="1">
      <alignment horizontal="right"/>
    </xf>
    <xf numFmtId="0" fontId="29" fillId="0" borderId="0" xfId="6" applyFont="1"/>
    <xf numFmtId="3" fontId="29" fillId="0" borderId="0" xfId="6" applyNumberFormat="1" applyFont="1"/>
    <xf numFmtId="0" fontId="30" fillId="0" borderId="0" xfId="0" applyFont="1" applyAlignment="1">
      <alignment horizontal="left" vertical="center"/>
    </xf>
    <xf numFmtId="0" fontId="29" fillId="0" borderId="1" xfId="0" applyFont="1" applyBorder="1" applyAlignment="1">
      <alignment horizontal="center"/>
    </xf>
    <xf numFmtId="0" fontId="21" fillId="0" borderId="0" xfId="7" applyFont="1"/>
    <xf numFmtId="0" fontId="30" fillId="0" borderId="0" xfId="7" applyFont="1"/>
    <xf numFmtId="0" fontId="5" fillId="0" borderId="0" xfId="7" applyAlignment="1">
      <alignment horizontal="left"/>
    </xf>
    <xf numFmtId="0" fontId="29" fillId="0" borderId="0" xfId="7" applyFont="1" applyAlignment="1">
      <alignment vertical="center" wrapText="1"/>
    </xf>
    <xf numFmtId="3" fontId="13" fillId="0" borderId="0" xfId="7" applyNumberFormat="1" applyFont="1" applyAlignment="1">
      <alignment vertical="center"/>
    </xf>
    <xf numFmtId="0" fontId="5" fillId="0" borderId="1" xfId="6" applyBorder="1"/>
    <xf numFmtId="0" fontId="6" fillId="0" borderId="0" xfId="0" applyFont="1" applyAlignment="1">
      <alignment horizontal="left" vertical="center" wrapText="1"/>
    </xf>
    <xf numFmtId="0" fontId="6" fillId="0" borderId="0" xfId="0" applyFont="1" applyAlignment="1">
      <alignment horizontal="justify"/>
    </xf>
    <xf numFmtId="0" fontId="29"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center" vertical="center"/>
    </xf>
    <xf numFmtId="3" fontId="7" fillId="0" borderId="0" xfId="0" applyNumberFormat="1" applyFont="1" applyAlignment="1">
      <alignment horizontal="center"/>
    </xf>
    <xf numFmtId="0" fontId="7" fillId="0" borderId="0" xfId="0" applyFont="1" applyAlignment="1">
      <alignment horizontal="center"/>
    </xf>
    <xf numFmtId="0" fontId="29" fillId="0" borderId="0" xfId="0" applyFont="1"/>
    <xf numFmtId="3" fontId="7" fillId="0" borderId="0" xfId="0" applyNumberFormat="1" applyFont="1" applyAlignment="1">
      <alignment horizontal="right" vertical="center"/>
    </xf>
    <xf numFmtId="3" fontId="7" fillId="0" borderId="0" xfId="0" applyNumberFormat="1" applyFont="1" applyAlignment="1">
      <alignment horizontal="center" vertical="center"/>
    </xf>
    <xf numFmtId="0" fontId="21" fillId="0" borderId="0" xfId="0" applyFont="1" applyAlignment="1">
      <alignment horizontal="center"/>
    </xf>
    <xf numFmtId="0" fontId="21" fillId="0" borderId="0" xfId="0" applyFont="1"/>
    <xf numFmtId="3" fontId="21" fillId="0" borderId="0" xfId="0" applyNumberFormat="1" applyFont="1"/>
    <xf numFmtId="0" fontId="21" fillId="0" borderId="0" xfId="0" applyFont="1" applyAlignment="1">
      <alignment horizontal="justify"/>
    </xf>
    <xf numFmtId="0" fontId="29" fillId="0" borderId="0" xfId="0" applyFont="1" applyAlignment="1">
      <alignment horizontal="left"/>
    </xf>
    <xf numFmtId="0" fontId="29" fillId="0" borderId="0" xfId="0" applyFont="1" applyAlignment="1">
      <alignment horizontal="justify"/>
    </xf>
    <xf numFmtId="0" fontId="29" fillId="0" borderId="0" xfId="0" applyFont="1" applyAlignment="1">
      <alignment horizontal="left" wrapText="1"/>
    </xf>
    <xf numFmtId="0" fontId="29" fillId="0" borderId="0" xfId="0" applyFont="1" applyAlignment="1">
      <alignment horizontal="left" vertical="center" wrapText="1"/>
    </xf>
    <xf numFmtId="0" fontId="29" fillId="0" borderId="0" xfId="0" applyFont="1" applyAlignment="1">
      <alignment shrinkToFit="1"/>
    </xf>
    <xf numFmtId="0" fontId="29" fillId="0" borderId="0" xfId="0" applyFont="1" applyAlignment="1">
      <alignment wrapText="1"/>
    </xf>
    <xf numFmtId="0" fontId="21" fillId="0" borderId="0" xfId="0" applyFont="1" applyAlignment="1">
      <alignment wrapText="1"/>
    </xf>
    <xf numFmtId="3" fontId="21" fillId="0" borderId="0" xfId="0" applyNumberFormat="1" applyFont="1" applyAlignment="1">
      <alignment wrapText="1"/>
    </xf>
    <xf numFmtId="0" fontId="40" fillId="0" borderId="0" xfId="0" applyFont="1" applyAlignment="1">
      <alignment horizontal="left"/>
    </xf>
    <xf numFmtId="0" fontId="40" fillId="0" borderId="0" xfId="0" applyFont="1"/>
    <xf numFmtId="0" fontId="6" fillId="0" borderId="0" xfId="0" applyFont="1" applyAlignment="1">
      <alignment wrapText="1"/>
    </xf>
    <xf numFmtId="0" fontId="11" fillId="0" borderId="0" xfId="0" applyFont="1" applyAlignment="1">
      <alignment horizontal="left"/>
    </xf>
    <xf numFmtId="0" fontId="11" fillId="0" borderId="0" xfId="0" applyFont="1"/>
    <xf numFmtId="3" fontId="7" fillId="0" borderId="0" xfId="0" applyNumberFormat="1" applyFont="1" applyAlignment="1">
      <alignment horizontal="right"/>
    </xf>
    <xf numFmtId="0" fontId="21" fillId="0" borderId="0" xfId="0" applyFont="1" applyAlignment="1">
      <alignment shrinkToFit="1"/>
    </xf>
    <xf numFmtId="3" fontId="29" fillId="0" borderId="0" xfId="0" applyNumberFormat="1" applyFont="1"/>
    <xf numFmtId="3" fontId="40" fillId="0" borderId="0" xfId="0" applyNumberFormat="1" applyFont="1"/>
    <xf numFmtId="49" fontId="6" fillId="0" borderId="0" xfId="0" applyNumberFormat="1" applyFont="1" applyAlignment="1">
      <alignment shrinkToFit="1"/>
    </xf>
    <xf numFmtId="0" fontId="6" fillId="0" borderId="0" xfId="0" applyFont="1" applyAlignment="1">
      <alignment horizontal="justify" vertical="center" wrapText="1"/>
    </xf>
    <xf numFmtId="0" fontId="8" fillId="0" borderId="0" xfId="0" applyFont="1" applyAlignment="1">
      <alignment horizontal="justify" vertical="center" wrapText="1"/>
    </xf>
    <xf numFmtId="3" fontId="7" fillId="0" borderId="0" xfId="0" applyNumberFormat="1" applyFont="1" applyAlignment="1">
      <alignment vertical="center" wrapText="1"/>
    </xf>
    <xf numFmtId="3" fontId="20" fillId="0" borderId="0" xfId="0" applyNumberFormat="1" applyFont="1" applyAlignment="1">
      <alignment vertical="center"/>
    </xf>
    <xf numFmtId="0" fontId="6" fillId="0" borderId="0" xfId="0" applyFont="1" applyAlignment="1">
      <alignment vertical="center" wrapText="1"/>
    </xf>
    <xf numFmtId="0" fontId="29" fillId="0" borderId="0" xfId="0" applyFont="1" applyAlignment="1">
      <alignment horizontal="center" vertical="center"/>
    </xf>
    <xf numFmtId="0" fontId="4" fillId="0" borderId="0" xfId="0" applyFont="1" applyAlignment="1">
      <alignment horizontal="center"/>
    </xf>
    <xf numFmtId="0" fontId="8" fillId="0" borderId="0" xfId="0" applyFont="1" applyAlignment="1">
      <alignment horizontal="justify"/>
    </xf>
    <xf numFmtId="3" fontId="21" fillId="0" borderId="0" xfId="11" applyNumberFormat="1" applyFont="1" applyAlignment="1">
      <alignment horizontal="center"/>
    </xf>
    <xf numFmtId="3" fontId="29" fillId="0" borderId="0" xfId="11" applyNumberFormat="1" applyFont="1" applyAlignment="1">
      <alignment horizontal="right"/>
    </xf>
    <xf numFmtId="3" fontId="29" fillId="0" borderId="0" xfId="11" applyNumberFormat="1" applyFont="1"/>
    <xf numFmtId="0" fontId="29" fillId="0" borderId="0" xfId="0" applyFont="1" applyAlignment="1">
      <alignment vertical="center"/>
    </xf>
    <xf numFmtId="0" fontId="21" fillId="0" borderId="0" xfId="0" applyFont="1" applyAlignment="1">
      <alignment horizontal="right" wrapText="1"/>
    </xf>
    <xf numFmtId="0" fontId="29" fillId="0" borderId="1" xfId="0" applyFont="1" applyBorder="1"/>
    <xf numFmtId="3" fontId="29" fillId="0" borderId="1" xfId="11" applyNumberFormat="1" applyFont="1" applyBorder="1"/>
    <xf numFmtId="3" fontId="21" fillId="0" borderId="0" xfId="0" applyNumberFormat="1" applyFont="1" applyAlignment="1">
      <alignment horizontal="right" wrapText="1"/>
    </xf>
    <xf numFmtId="3" fontId="29" fillId="0" borderId="1" xfId="0" applyNumberFormat="1" applyFont="1" applyBorder="1"/>
    <xf numFmtId="3" fontId="23" fillId="0" borderId="1" xfId="11" applyNumberFormat="1" applyBorder="1"/>
    <xf numFmtId="3" fontId="26" fillId="0" borderId="1" xfId="11" applyNumberFormat="1" applyFont="1" applyBorder="1"/>
    <xf numFmtId="0" fontId="29" fillId="0" borderId="1" xfId="0" applyFont="1" applyBorder="1" applyAlignment="1">
      <alignment vertical="center"/>
    </xf>
    <xf numFmtId="3" fontId="21" fillId="0" borderId="1" xfId="0" applyNumberFormat="1" applyFont="1" applyBorder="1" applyAlignment="1">
      <alignment horizontal="right" wrapText="1"/>
    </xf>
    <xf numFmtId="3" fontId="21" fillId="0" borderId="1" xfId="11" applyNumberFormat="1" applyFont="1" applyBorder="1" applyAlignment="1">
      <alignment horizontal="right" vertical="center" wrapText="1"/>
    </xf>
    <xf numFmtId="3" fontId="29" fillId="0" borderId="0" xfId="11" applyNumberFormat="1" applyFont="1" applyAlignment="1">
      <alignment horizontal="right" vertical="center" wrapText="1"/>
    </xf>
    <xf numFmtId="3" fontId="29" fillId="0" borderId="1" xfId="11" applyNumberFormat="1" applyFont="1" applyBorder="1" applyAlignment="1">
      <alignment horizontal="right" vertical="center" wrapText="1"/>
    </xf>
    <xf numFmtId="3" fontId="21" fillId="0" borderId="1" xfId="0" applyNumberFormat="1" applyFont="1" applyBorder="1" applyAlignment="1">
      <alignment horizontal="right" vertical="top" wrapText="1"/>
    </xf>
    <xf numFmtId="0" fontId="21" fillId="0" borderId="1" xfId="0" applyFont="1" applyBorder="1" applyAlignment="1">
      <alignment horizontal="center" vertical="center"/>
    </xf>
    <xf numFmtId="165" fontId="29" fillId="3" borderId="1" xfId="3" applyNumberFormat="1" applyFont="1" applyFill="1" applyBorder="1" applyAlignment="1">
      <alignment horizontal="right"/>
    </xf>
    <xf numFmtId="165" fontId="29" fillId="0" borderId="1" xfId="3" applyNumberFormat="1" applyFont="1" applyFill="1" applyBorder="1" applyAlignment="1">
      <alignment horizontal="right"/>
    </xf>
    <xf numFmtId="165" fontId="26" fillId="4" borderId="1" xfId="4" applyNumberFormat="1" applyFont="1" applyFill="1" applyBorder="1" applyAlignment="1">
      <alignment horizontal="center" vertical="center"/>
    </xf>
    <xf numFmtId="165" fontId="26" fillId="4" borderId="20" xfId="4" applyNumberFormat="1" applyFont="1" applyFill="1" applyBorder="1"/>
    <xf numFmtId="165" fontId="26" fillId="4" borderId="21" xfId="4" applyNumberFormat="1" applyFont="1" applyFill="1" applyBorder="1"/>
    <xf numFmtId="165" fontId="21" fillId="0" borderId="0" xfId="3" applyNumberFormat="1" applyFont="1"/>
    <xf numFmtId="165" fontId="29" fillId="7" borderId="1" xfId="3" applyNumberFormat="1" applyFont="1" applyFill="1" applyBorder="1" applyAlignment="1">
      <alignment horizontal="center"/>
    </xf>
    <xf numFmtId="165" fontId="21" fillId="0" borderId="1" xfId="3" applyNumberFormat="1" applyFont="1" applyBorder="1" applyAlignment="1">
      <alignment horizontal="right"/>
    </xf>
    <xf numFmtId="165" fontId="29" fillId="7" borderId="1" xfId="3" applyNumberFormat="1" applyFont="1" applyFill="1" applyBorder="1" applyAlignment="1">
      <alignment horizontal="right"/>
    </xf>
    <xf numFmtId="165" fontId="6" fillId="0" borderId="0" xfId="3" applyNumberFormat="1" applyFont="1"/>
    <xf numFmtId="165" fontId="32" fillId="0" borderId="0" xfId="3" applyNumberFormat="1" applyFont="1"/>
    <xf numFmtId="165" fontId="6" fillId="0" borderId="0" xfId="3" applyNumberFormat="1" applyFont="1" applyAlignment="1">
      <alignment horizontal="right"/>
    </xf>
    <xf numFmtId="166" fontId="29" fillId="6" borderId="1" xfId="3" applyNumberFormat="1" applyFont="1" applyFill="1" applyBorder="1" applyAlignment="1">
      <alignment horizontal="right"/>
    </xf>
    <xf numFmtId="166" fontId="29" fillId="6" borderId="1" xfId="3" applyNumberFormat="1" applyFont="1" applyFill="1" applyBorder="1"/>
    <xf numFmtId="166" fontId="32" fillId="4" borderId="6" xfId="3" applyNumberFormat="1" applyFont="1" applyFill="1" applyBorder="1"/>
    <xf numFmtId="166" fontId="32" fillId="4" borderId="7" xfId="3" applyNumberFormat="1" applyFont="1" applyFill="1" applyBorder="1"/>
    <xf numFmtId="166" fontId="32" fillId="4" borderId="1" xfId="3" applyNumberFormat="1" applyFont="1" applyFill="1" applyBorder="1"/>
    <xf numFmtId="166" fontId="21" fillId="0" borderId="1" xfId="3" applyNumberFormat="1" applyFont="1" applyBorder="1" applyAlignment="1">
      <alignment horizontal="right"/>
    </xf>
    <xf numFmtId="166" fontId="21" fillId="0" borderId="1" xfId="3" applyNumberFormat="1" applyFont="1" applyFill="1" applyBorder="1" applyAlignment="1">
      <alignment horizontal="right"/>
    </xf>
    <xf numFmtId="166" fontId="32" fillId="0" borderId="9" xfId="3" applyNumberFormat="1" applyFont="1" applyBorder="1"/>
    <xf numFmtId="166" fontId="32" fillId="0" borderId="23" xfId="3" applyNumberFormat="1" applyFont="1" applyFill="1" applyBorder="1"/>
    <xf numFmtId="166" fontId="32" fillId="0" borderId="23" xfId="3" applyNumberFormat="1" applyFont="1" applyBorder="1"/>
    <xf numFmtId="166" fontId="32" fillId="0" borderId="12" xfId="3" applyNumberFormat="1" applyFont="1" applyFill="1" applyBorder="1"/>
    <xf numFmtId="166" fontId="32" fillId="0" borderId="3" xfId="3" applyNumberFormat="1" applyFont="1" applyBorder="1"/>
    <xf numFmtId="166" fontId="32" fillId="0" borderId="24" xfId="3" applyNumberFormat="1" applyFont="1" applyFill="1" applyBorder="1"/>
    <xf numFmtId="166" fontId="32" fillId="0" borderId="24" xfId="3" applyNumberFormat="1" applyFont="1" applyBorder="1"/>
    <xf numFmtId="166" fontId="32" fillId="0" borderId="19" xfId="3" applyNumberFormat="1" applyFont="1" applyFill="1" applyBorder="1"/>
    <xf numFmtId="166" fontId="29" fillId="0" borderId="1" xfId="3" applyNumberFormat="1" applyFont="1" applyBorder="1" applyAlignment="1">
      <alignment horizontal="right"/>
    </xf>
    <xf numFmtId="166" fontId="21" fillId="0" borderId="1" xfId="3" applyNumberFormat="1" applyFont="1" applyBorder="1"/>
    <xf numFmtId="166" fontId="32" fillId="0" borderId="2" xfId="3" applyNumberFormat="1" applyFont="1" applyBorder="1"/>
    <xf numFmtId="166" fontId="32" fillId="0" borderId="1" xfId="3" applyNumberFormat="1" applyFont="1" applyBorder="1"/>
    <xf numFmtId="166" fontId="32" fillId="0" borderId="13" xfId="3" applyNumberFormat="1" applyFont="1" applyBorder="1"/>
    <xf numFmtId="166" fontId="32" fillId="0" borderId="14" xfId="3" applyNumberFormat="1" applyFont="1" applyBorder="1"/>
    <xf numFmtId="166" fontId="32" fillId="0" borderId="16" xfId="3" applyNumberFormat="1" applyFont="1" applyBorder="1"/>
    <xf numFmtId="166" fontId="32" fillId="0" borderId="19" xfId="3" applyNumberFormat="1" applyFont="1" applyBorder="1"/>
    <xf numFmtId="166" fontId="33" fillId="4" borderId="6" xfId="3" applyNumberFormat="1" applyFont="1" applyFill="1" applyBorder="1"/>
    <xf numFmtId="166" fontId="33" fillId="4" borderId="7" xfId="3" applyNumberFormat="1" applyFont="1" applyFill="1" applyBorder="1"/>
    <xf numFmtId="166" fontId="33" fillId="4" borderId="1" xfId="3" applyNumberFormat="1" applyFont="1" applyFill="1" applyBorder="1"/>
    <xf numFmtId="166" fontId="21" fillId="0" borderId="1" xfId="3" applyNumberFormat="1" applyFont="1" applyFill="1" applyBorder="1"/>
    <xf numFmtId="166" fontId="32" fillId="0" borderId="12" xfId="3" applyNumberFormat="1" applyFont="1" applyBorder="1"/>
    <xf numFmtId="166" fontId="32" fillId="4" borderId="13" xfId="3" applyNumberFormat="1" applyFont="1" applyFill="1" applyBorder="1"/>
    <xf numFmtId="166" fontId="32" fillId="4" borderId="14" xfId="3" applyNumberFormat="1" applyFont="1" applyFill="1" applyBorder="1"/>
    <xf numFmtId="166" fontId="32" fillId="0" borderId="1" xfId="3" applyNumberFormat="1" applyFont="1" applyFill="1" applyBorder="1"/>
    <xf numFmtId="166" fontId="32" fillId="0" borderId="16" xfId="3" applyNumberFormat="1" applyFont="1" applyFill="1" applyBorder="1"/>
    <xf numFmtId="166" fontId="21" fillId="6" borderId="1" xfId="3" applyNumberFormat="1" applyFont="1" applyFill="1" applyBorder="1" applyAlignment="1">
      <alignment horizontal="right"/>
    </xf>
    <xf numFmtId="166" fontId="23" fillId="4" borderId="6" xfId="3" applyNumberFormat="1" applyFont="1" applyFill="1" applyBorder="1"/>
    <xf numFmtId="166" fontId="23" fillId="4" borderId="22" xfId="3" applyNumberFormat="1" applyFont="1" applyFill="1" applyBorder="1"/>
    <xf numFmtId="166" fontId="23" fillId="4" borderId="21" xfId="3" applyNumberFormat="1" applyFont="1" applyFill="1" applyBorder="1"/>
    <xf numFmtId="166" fontId="23" fillId="4" borderId="28" xfId="3" applyNumberFormat="1" applyFont="1" applyFill="1" applyBorder="1"/>
    <xf numFmtId="165" fontId="32" fillId="9" borderId="0" xfId="5" applyNumberFormat="1" applyFill="1"/>
    <xf numFmtId="3" fontId="7" fillId="0" borderId="22" xfId="5" applyNumberFormat="1" applyFont="1" applyBorder="1"/>
    <xf numFmtId="3" fontId="7" fillId="0" borderId="20" xfId="5" applyNumberFormat="1" applyFont="1" applyBorder="1"/>
    <xf numFmtId="0" fontId="21" fillId="0" borderId="0" xfId="0" applyFont="1" applyAlignment="1">
      <alignment horizontal="justify" vertical="center" wrapText="1"/>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xf>
    <xf numFmtId="0" fontId="8" fillId="0" borderId="0" xfId="0" applyFont="1" applyAlignment="1">
      <alignment horizontal="left"/>
    </xf>
    <xf numFmtId="0" fontId="8" fillId="0" borderId="0" xfId="0" applyFont="1" applyAlignment="1">
      <alignment horizontal="center" vertical="center"/>
    </xf>
    <xf numFmtId="0" fontId="29" fillId="0" borderId="0" xfId="0" applyFont="1" applyAlignment="1">
      <alignment horizontal="left" vertical="center" wrapText="1"/>
    </xf>
    <xf numFmtId="0" fontId="6" fillId="0" borderId="0" xfId="0" applyFont="1" applyAlignment="1">
      <alignment horizontal="center"/>
    </xf>
    <xf numFmtId="0" fontId="6" fillId="0" borderId="30" xfId="0" applyFont="1" applyBorder="1" applyAlignment="1">
      <alignment horizontal="center"/>
    </xf>
    <xf numFmtId="0" fontId="6" fillId="0" borderId="0" xfId="0" applyFont="1" applyAlignment="1">
      <alignment horizontal="justify"/>
    </xf>
    <xf numFmtId="0" fontId="6" fillId="0" borderId="31" xfId="0" applyFont="1" applyBorder="1" applyAlignment="1">
      <alignment horizontal="center"/>
    </xf>
    <xf numFmtId="0" fontId="7" fillId="0" borderId="0" xfId="0" applyFont="1" applyAlignment="1">
      <alignment horizontal="left" vertical="center" wrapText="1"/>
    </xf>
    <xf numFmtId="0" fontId="29" fillId="0" borderId="0" xfId="0" applyFont="1" applyAlignment="1">
      <alignment horizontal="center"/>
    </xf>
    <xf numFmtId="0" fontId="8"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wrapText="1"/>
    </xf>
    <xf numFmtId="0" fontId="29" fillId="0" borderId="0" xfId="0" applyFont="1" applyAlignment="1">
      <alignment horizontal="justify" vertical="center"/>
    </xf>
    <xf numFmtId="0" fontId="21" fillId="0" borderId="0" xfId="0" applyFont="1" applyAlignment="1">
      <alignment horizontal="justify"/>
    </xf>
    <xf numFmtId="0" fontId="6" fillId="0" borderId="0" xfId="0" applyFont="1" applyAlignment="1">
      <alignment horizontal="justify" vertical="center"/>
    </xf>
    <xf numFmtId="0" fontId="21" fillId="0" borderId="0" xfId="0" applyFont="1" applyAlignment="1">
      <alignment horizontal="left"/>
    </xf>
    <xf numFmtId="0" fontId="29" fillId="0" borderId="0" xfId="0" applyFont="1" applyAlignment="1">
      <alignment horizontal="left" vertical="center"/>
    </xf>
    <xf numFmtId="0" fontId="14" fillId="0" borderId="0" xfId="0" applyFont="1" applyAlignment="1">
      <alignment horizontal="left"/>
    </xf>
    <xf numFmtId="0" fontId="41" fillId="0" borderId="0" xfId="0" applyFont="1" applyAlignment="1">
      <alignment horizontal="center"/>
    </xf>
    <xf numFmtId="0" fontId="30" fillId="0" borderId="0" xfId="0" applyFont="1" applyAlignment="1">
      <alignment horizontal="justify"/>
    </xf>
    <xf numFmtId="0" fontId="15" fillId="0" borderId="0" xfId="0" applyFont="1" applyAlignment="1">
      <alignment horizontal="left"/>
    </xf>
    <xf numFmtId="0" fontId="31" fillId="0" borderId="0" xfId="0" applyFont="1" applyAlignment="1">
      <alignment horizontal="justify"/>
    </xf>
    <xf numFmtId="0" fontId="0" fillId="0" borderId="0" xfId="0" applyAlignment="1">
      <alignment horizontal="justify" vertical="center" wrapText="1"/>
    </xf>
    <xf numFmtId="0" fontId="42" fillId="0" borderId="0" xfId="0" applyFont="1" applyAlignment="1">
      <alignment horizontal="center" vertical="center"/>
    </xf>
    <xf numFmtId="0" fontId="7" fillId="0" borderId="0" xfId="0" applyFont="1" applyAlignment="1">
      <alignment horizontal="center" vertical="center"/>
    </xf>
    <xf numFmtId="0" fontId="19" fillId="0" borderId="0" xfId="0" applyFont="1" applyAlignment="1">
      <alignment horizontal="justify" vertical="center" wrapText="1"/>
    </xf>
    <xf numFmtId="0" fontId="28" fillId="0" borderId="0" xfId="11" applyFont="1" applyAlignment="1">
      <alignment horizontal="right"/>
    </xf>
    <xf numFmtId="3" fontId="28" fillId="0" borderId="0" xfId="11" applyNumberFormat="1" applyFont="1" applyAlignment="1">
      <alignment horizontal="center" vertical="center" wrapText="1"/>
    </xf>
    <xf numFmtId="3" fontId="44" fillId="0" borderId="0" xfId="11" applyNumberFormat="1" applyFont="1" applyAlignment="1">
      <alignment horizontal="center"/>
    </xf>
    <xf numFmtId="0" fontId="10" fillId="0" borderId="0" xfId="11" applyFont="1" applyAlignment="1">
      <alignment horizontal="right"/>
    </xf>
    <xf numFmtId="0" fontId="44" fillId="0" borderId="0" xfId="11" applyFont="1" applyAlignment="1">
      <alignment horizontal="center" vertical="center"/>
    </xf>
    <xf numFmtId="0" fontId="28" fillId="0" borderId="0" xfId="11" applyFont="1" applyAlignment="1">
      <alignment horizontal="center" vertical="top"/>
    </xf>
    <xf numFmtId="0" fontId="28" fillId="0" borderId="0" xfId="11" applyFont="1" applyAlignment="1">
      <alignment horizontal="left" wrapText="1"/>
    </xf>
    <xf numFmtId="0" fontId="6" fillId="0" borderId="0" xfId="0" applyFont="1" applyAlignment="1">
      <alignment horizontal="left" wrapText="1"/>
    </xf>
    <xf numFmtId="0" fontId="28" fillId="0" borderId="0" xfId="0" applyFont="1" applyAlignment="1">
      <alignment horizontal="right"/>
    </xf>
    <xf numFmtId="0" fontId="44" fillId="0" borderId="0" xfId="0" applyFont="1" applyAlignment="1">
      <alignment horizontal="center" vertical="center"/>
    </xf>
    <xf numFmtId="0" fontId="28" fillId="0" borderId="0" xfId="0" applyFont="1" applyAlignment="1">
      <alignment horizontal="center"/>
    </xf>
    <xf numFmtId="0" fontId="6" fillId="0" borderId="0" xfId="0" applyFont="1" applyAlignment="1">
      <alignment horizontal="justify" wrapText="1"/>
    </xf>
    <xf numFmtId="0" fontId="21" fillId="0" borderId="0" xfId="7" applyFont="1" applyAlignment="1">
      <alignment horizontal="justify" vertical="center" wrapText="1"/>
    </xf>
    <xf numFmtId="0" fontId="10" fillId="0" borderId="0" xfId="9" applyFont="1" applyAlignment="1">
      <alignment horizontal="right"/>
    </xf>
    <xf numFmtId="0" fontId="12" fillId="0" borderId="0" xfId="7" applyFont="1" applyAlignment="1">
      <alignment horizontal="center"/>
    </xf>
    <xf numFmtId="0" fontId="10" fillId="0" borderId="0" xfId="7" applyFont="1" applyAlignment="1">
      <alignment horizontal="center" vertical="center" wrapText="1"/>
    </xf>
    <xf numFmtId="0" fontId="31" fillId="0" borderId="0" xfId="7" applyFont="1" applyAlignment="1">
      <alignment horizontal="left" vertical="center" wrapText="1"/>
    </xf>
    <xf numFmtId="0" fontId="31" fillId="0" borderId="0" xfId="6" applyFont="1" applyAlignment="1">
      <alignment horizontal="left" vertical="center" wrapText="1"/>
    </xf>
    <xf numFmtId="0" fontId="31" fillId="0" borderId="0" xfId="9" applyFont="1" applyAlignment="1">
      <alignment horizontal="left" vertical="center" wrapText="1"/>
    </xf>
    <xf numFmtId="0" fontId="42" fillId="0" borderId="0" xfId="9" applyFont="1" applyAlignment="1">
      <alignment horizontal="center" vertical="center"/>
    </xf>
    <xf numFmtId="0" fontId="10" fillId="0" borderId="0" xfId="9" applyFont="1" applyAlignment="1">
      <alignment horizontal="center" vertical="center" wrapText="1"/>
    </xf>
    <xf numFmtId="0" fontId="33" fillId="2" borderId="26" xfId="5" applyFont="1" applyFill="1" applyBorder="1" applyAlignment="1">
      <alignment horizontal="center"/>
    </xf>
    <xf numFmtId="0" fontId="33" fillId="2" borderId="27" xfId="5" applyFont="1" applyFill="1" applyBorder="1" applyAlignment="1">
      <alignment horizontal="center"/>
    </xf>
    <xf numFmtId="0" fontId="26" fillId="2" borderId="37" xfId="5" applyFont="1" applyFill="1" applyBorder="1" applyAlignment="1">
      <alignment horizontal="center" vertical="center"/>
    </xf>
    <xf numFmtId="0" fontId="26" fillId="2" borderId="0" xfId="5" applyFont="1" applyFill="1" applyAlignment="1">
      <alignment horizontal="center" vertical="center"/>
    </xf>
    <xf numFmtId="0" fontId="10" fillId="0" borderId="0" xfId="5" applyFont="1" applyAlignment="1">
      <alignment horizontal="right"/>
    </xf>
    <xf numFmtId="0" fontId="42" fillId="0" borderId="0" xfId="5" applyFont="1" applyAlignment="1">
      <alignment horizontal="center"/>
    </xf>
    <xf numFmtId="0" fontId="10" fillId="0" borderId="0" xfId="5" applyFont="1" applyAlignment="1">
      <alignment horizontal="center"/>
    </xf>
    <xf numFmtId="0" fontId="13" fillId="2" borderId="26" xfId="6" applyFont="1" applyFill="1" applyBorder="1" applyAlignment="1">
      <alignment horizontal="center"/>
    </xf>
    <xf numFmtId="0" fontId="13" fillId="2" borderId="27" xfId="6" applyFont="1" applyFill="1" applyBorder="1" applyAlignment="1">
      <alignment horizontal="center"/>
    </xf>
    <xf numFmtId="165" fontId="33" fillId="2" borderId="26" xfId="4" applyNumberFormat="1" applyFont="1" applyFill="1" applyBorder="1" applyAlignment="1">
      <alignment horizontal="center"/>
    </xf>
    <xf numFmtId="165" fontId="33" fillId="2" borderId="27" xfId="4" applyNumberFormat="1" applyFont="1" applyFill="1" applyBorder="1" applyAlignment="1">
      <alignment horizontal="center"/>
    </xf>
    <xf numFmtId="165" fontId="13" fillId="2" borderId="36" xfId="4" applyNumberFormat="1" applyFont="1" applyFill="1" applyBorder="1" applyAlignment="1">
      <alignment horizontal="center"/>
    </xf>
    <xf numFmtId="165" fontId="13" fillId="2" borderId="27" xfId="4" applyNumberFormat="1" applyFont="1" applyFill="1" applyBorder="1" applyAlignment="1">
      <alignment horizontal="center"/>
    </xf>
    <xf numFmtId="0" fontId="29" fillId="0" borderId="16" xfId="5" applyFont="1" applyBorder="1" applyAlignment="1">
      <alignment horizontal="center"/>
    </xf>
    <xf numFmtId="0" fontId="29" fillId="0" borderId="14" xfId="5" applyFont="1" applyBorder="1" applyAlignment="1">
      <alignment horizontal="center"/>
    </xf>
    <xf numFmtId="0" fontId="29" fillId="0" borderId="13" xfId="5" applyFont="1" applyBorder="1" applyAlignment="1">
      <alignment horizontal="center"/>
    </xf>
    <xf numFmtId="165" fontId="33" fillId="2" borderId="29" xfId="4" applyNumberFormat="1" applyFont="1" applyFill="1" applyBorder="1" applyAlignment="1">
      <alignment horizontal="center"/>
    </xf>
    <xf numFmtId="0" fontId="26" fillId="2" borderId="1" xfId="5" applyFont="1" applyFill="1" applyBorder="1" applyAlignment="1">
      <alignment horizontal="center"/>
    </xf>
    <xf numFmtId="165" fontId="26" fillId="0" borderId="19" xfId="3" applyNumberFormat="1" applyFont="1" applyBorder="1" applyAlignment="1">
      <alignment horizontal="center" vertical="center"/>
    </xf>
    <xf numFmtId="165" fontId="26" fillId="0" borderId="3" xfId="3" applyNumberFormat="1" applyFont="1" applyBorder="1" applyAlignment="1">
      <alignment horizontal="center" vertical="center"/>
    </xf>
    <xf numFmtId="165" fontId="26" fillId="0" borderId="32" xfId="3" applyNumberFormat="1" applyFont="1" applyBorder="1" applyAlignment="1">
      <alignment horizontal="center" vertical="center"/>
    </xf>
    <xf numFmtId="165" fontId="26" fillId="0" borderId="33" xfId="3" applyNumberFormat="1" applyFont="1" applyBorder="1" applyAlignment="1">
      <alignment horizontal="center" vertical="center"/>
    </xf>
    <xf numFmtId="165" fontId="26" fillId="0" borderId="34" xfId="3" applyNumberFormat="1" applyFont="1" applyBorder="1" applyAlignment="1">
      <alignment horizontal="center" vertical="center"/>
    </xf>
    <xf numFmtId="165" fontId="26" fillId="0" borderId="19" xfId="3" applyNumberFormat="1" applyFont="1" applyBorder="1" applyAlignment="1">
      <alignment horizontal="center" wrapText="1"/>
    </xf>
    <xf numFmtId="165" fontId="26" fillId="0" borderId="3" xfId="3" applyNumberFormat="1" applyFont="1" applyBorder="1" applyAlignment="1">
      <alignment horizontal="center" wrapText="1"/>
    </xf>
    <xf numFmtId="165" fontId="26" fillId="0" borderId="34" xfId="3" applyNumberFormat="1" applyFont="1" applyBorder="1" applyAlignment="1">
      <alignment horizontal="center" wrapText="1"/>
    </xf>
    <xf numFmtId="165" fontId="26" fillId="0" borderId="33" xfId="3" applyNumberFormat="1" applyFont="1" applyBorder="1" applyAlignment="1">
      <alignment horizontal="center" wrapText="1"/>
    </xf>
    <xf numFmtId="165" fontId="26" fillId="0" borderId="35" xfId="3" applyNumberFormat="1" applyFont="1" applyBorder="1" applyAlignment="1">
      <alignment horizontal="center" vertical="center"/>
    </xf>
    <xf numFmtId="0" fontId="26" fillId="0" borderId="1" xfId="5" applyFont="1" applyBorder="1" applyAlignment="1">
      <alignment horizontal="center" vertical="center"/>
    </xf>
    <xf numFmtId="0" fontId="6" fillId="0" borderId="25" xfId="5" applyFont="1" applyBorder="1" applyAlignment="1">
      <alignment horizontal="center"/>
    </xf>
    <xf numFmtId="0" fontId="6" fillId="0" borderId="11" xfId="5" applyFont="1" applyBorder="1" applyAlignment="1">
      <alignment horizontal="center"/>
    </xf>
    <xf numFmtId="0" fontId="6" fillId="0" borderId="17" xfId="5" applyFont="1" applyBorder="1" applyAlignment="1">
      <alignment horizontal="center"/>
    </xf>
    <xf numFmtId="0" fontId="6" fillId="0" borderId="5" xfId="5" applyFont="1" applyBorder="1" applyAlignment="1">
      <alignment horizontal="center"/>
    </xf>
    <xf numFmtId="0" fontId="7" fillId="0" borderId="25" xfId="5" applyFont="1" applyBorder="1" applyAlignment="1">
      <alignment horizontal="center"/>
    </xf>
    <xf numFmtId="0" fontId="7" fillId="0" borderId="0" xfId="5" applyFont="1" applyAlignment="1">
      <alignment horizontal="left"/>
    </xf>
    <xf numFmtId="0" fontId="32" fillId="0" borderId="0" xfId="5" applyAlignment="1">
      <alignment horizontal="right"/>
    </xf>
    <xf numFmtId="0" fontId="7" fillId="0" borderId="22" xfId="5" applyFont="1" applyBorder="1" applyAlignment="1">
      <alignment horizontal="center"/>
    </xf>
    <xf numFmtId="0" fontId="39" fillId="0" borderId="25" xfId="5" applyFont="1" applyBorder="1" applyAlignment="1">
      <alignment horizontal="center"/>
    </xf>
    <xf numFmtId="0" fontId="29" fillId="0" borderId="1" xfId="11" applyFont="1" applyBorder="1" applyAlignment="1">
      <alignment horizontal="center" vertical="center"/>
    </xf>
    <xf numFmtId="0" fontId="29" fillId="0" borderId="0" xfId="11" applyFont="1" applyAlignment="1">
      <alignment horizontal="center" vertical="center" wrapText="1"/>
    </xf>
    <xf numFmtId="0" fontId="28" fillId="0" borderId="0" xfId="11" applyFont="1" applyAlignment="1">
      <alignment horizontal="center"/>
    </xf>
    <xf numFmtId="0" fontId="43" fillId="0" borderId="0" xfId="11" applyFont="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right"/>
    </xf>
    <xf numFmtId="0" fontId="18" fillId="0" borderId="0" xfId="0" applyFont="1" applyAlignment="1">
      <alignment horizontal="center"/>
    </xf>
    <xf numFmtId="0" fontId="6" fillId="0" borderId="0" xfId="6" applyFont="1" applyAlignment="1">
      <alignment horizontal="right"/>
    </xf>
    <xf numFmtId="0" fontId="42" fillId="0" borderId="2" xfId="6" applyFont="1" applyBorder="1" applyAlignment="1">
      <alignment horizontal="center" vertical="center" wrapText="1"/>
    </xf>
    <xf numFmtId="0" fontId="22" fillId="0" borderId="1" xfId="6" applyFont="1" applyBorder="1" applyAlignment="1">
      <alignment horizontal="center" vertical="center" wrapText="1"/>
    </xf>
    <xf numFmtId="0" fontId="25"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6" applyFont="1" applyBorder="1" applyAlignment="1">
      <alignment horizontal="center" vertical="center" wrapText="1"/>
    </xf>
    <xf numFmtId="0" fontId="24" fillId="0" borderId="1" xfId="0" applyFont="1" applyBorder="1" applyAlignment="1">
      <alignment horizontal="center" vertical="center"/>
    </xf>
    <xf numFmtId="0" fontId="13" fillId="0" borderId="1" xfId="6" applyFont="1" applyBorder="1" applyAlignment="1">
      <alignment horizontal="center" vertical="center" wrapText="1"/>
    </xf>
  </cellXfs>
  <cellStyles count="16">
    <cellStyle name="Ezres 2 2" xfId="1"/>
    <cellStyle name="Ezres 2 2 2" xfId="2"/>
    <cellStyle name="Ezres 2 2 3" xfId="3"/>
    <cellStyle name="Ezres 3" xfId="4"/>
    <cellStyle name="Magyarázó szöveg 2" xfId="5"/>
    <cellStyle name="Normál" xfId="0" builtinId="0"/>
    <cellStyle name="Normál 2" xfId="6"/>
    <cellStyle name="Normál 2 2" xfId="7"/>
    <cellStyle name="Normál 3" xfId="8"/>
    <cellStyle name="Normál 3 2" xfId="9"/>
    <cellStyle name="Normál 4" xfId="10"/>
    <cellStyle name="Normál 4 2" xfId="11"/>
    <cellStyle name="Normál 5" xfId="12"/>
    <cellStyle name="Normál 5 2" xfId="13"/>
    <cellStyle name="Normál 6" xfId="14"/>
    <cellStyle name="Normál 7" xfId="1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Q201"/>
  <sheetViews>
    <sheetView view="pageBreakPreview" topLeftCell="A151" zoomScaleNormal="100" zoomScaleSheetLayoutView="100" workbookViewId="0">
      <selection activeCell="I140" sqref="I140"/>
    </sheetView>
  </sheetViews>
  <sheetFormatPr defaultRowHeight="15.75"/>
  <cols>
    <col min="1" max="1" width="9.42578125" style="1" customWidth="1"/>
    <col min="2" max="2" width="11.7109375" style="1" customWidth="1"/>
    <col min="3" max="4" width="9.140625" style="1"/>
    <col min="5" max="5" width="10.42578125" style="1" customWidth="1"/>
    <col min="6" max="7" width="14" style="1" customWidth="1"/>
    <col min="8" max="9" width="14.5703125" style="1" customWidth="1"/>
    <col min="10" max="16384" width="9.140625" style="1"/>
  </cols>
  <sheetData>
    <row r="1" spans="1:10" hidden="1">
      <c r="A1" s="4"/>
      <c r="B1" s="5"/>
      <c r="C1" s="5"/>
      <c r="D1" s="5"/>
      <c r="E1" s="5"/>
      <c r="F1" s="5"/>
      <c r="G1" s="5"/>
      <c r="H1" s="5"/>
      <c r="I1" s="5"/>
    </row>
    <row r="2" spans="1:10">
      <c r="A2" s="35"/>
      <c r="B2" s="9"/>
      <c r="C2" s="9"/>
      <c r="D2" s="9"/>
      <c r="E2" s="9"/>
      <c r="F2" s="9"/>
      <c r="G2" s="9"/>
      <c r="H2" s="9"/>
      <c r="I2" s="9"/>
    </row>
    <row r="3" spans="1:10">
      <c r="A3" s="387" t="s">
        <v>433</v>
      </c>
      <c r="B3" s="387"/>
      <c r="C3" s="387"/>
      <c r="D3" s="387"/>
      <c r="E3" s="387"/>
      <c r="F3" s="387"/>
      <c r="G3" s="387"/>
      <c r="H3" s="387"/>
      <c r="I3" s="387"/>
    </row>
    <row r="4" spans="1:10">
      <c r="A4" s="387" t="s">
        <v>489</v>
      </c>
      <c r="B4" s="387"/>
      <c r="C4" s="387"/>
      <c r="D4" s="387"/>
      <c r="E4" s="387"/>
      <c r="F4" s="387"/>
      <c r="G4" s="387"/>
      <c r="H4" s="387"/>
      <c r="I4" s="387"/>
    </row>
    <row r="5" spans="1:10">
      <c r="A5" s="387" t="s">
        <v>490</v>
      </c>
      <c r="B5" s="387"/>
      <c r="C5" s="387"/>
      <c r="D5" s="387"/>
      <c r="E5" s="387"/>
      <c r="F5" s="387"/>
      <c r="G5" s="387"/>
      <c r="H5" s="387"/>
      <c r="I5" s="387"/>
    </row>
    <row r="6" spans="1:10" ht="15.75" customHeight="1">
      <c r="A6" s="35"/>
      <c r="B6" s="9"/>
      <c r="C6" s="9"/>
      <c r="D6" s="9"/>
      <c r="E6" s="9"/>
      <c r="F6" s="9"/>
      <c r="G6" s="9"/>
      <c r="H6" s="9"/>
      <c r="I6" s="9"/>
    </row>
    <row r="7" spans="1:10" ht="81" customHeight="1">
      <c r="A7" s="393" t="s">
        <v>434</v>
      </c>
      <c r="B7" s="393"/>
      <c r="C7" s="393"/>
      <c r="D7" s="393"/>
      <c r="E7" s="393"/>
      <c r="F7" s="393"/>
      <c r="G7" s="393"/>
      <c r="H7" s="393"/>
      <c r="I7" s="393"/>
    </row>
    <row r="8" spans="1:10">
      <c r="A8" s="269"/>
      <c r="B8" s="268"/>
      <c r="C8" s="268"/>
      <c r="D8" s="268"/>
      <c r="E8" s="268"/>
      <c r="F8" s="268"/>
      <c r="G8" s="268"/>
      <c r="H8" s="268"/>
      <c r="I8" s="268"/>
    </row>
    <row r="9" spans="1:10">
      <c r="A9" s="382" t="s">
        <v>201</v>
      </c>
      <c r="B9" s="382"/>
      <c r="C9" s="382"/>
      <c r="D9" s="382"/>
      <c r="E9" s="382"/>
      <c r="F9" s="382"/>
      <c r="G9" s="382"/>
      <c r="H9" s="382"/>
      <c r="I9" s="382"/>
    </row>
    <row r="10" spans="1:10">
      <c r="A10" s="4"/>
      <c r="B10" s="5"/>
      <c r="C10" s="5"/>
      <c r="D10" s="5"/>
      <c r="E10" s="5"/>
      <c r="F10" s="5"/>
      <c r="G10" s="5"/>
      <c r="H10" s="5"/>
      <c r="I10" s="5"/>
    </row>
    <row r="11" spans="1:10" ht="16.5" customHeight="1">
      <c r="A11" s="384" t="s">
        <v>491</v>
      </c>
      <c r="B11" s="384"/>
      <c r="C11" s="384"/>
      <c r="D11" s="384"/>
      <c r="E11" s="384"/>
      <c r="F11" s="384"/>
      <c r="G11" s="384"/>
      <c r="H11" s="384"/>
      <c r="I11" s="384"/>
    </row>
    <row r="12" spans="1:10" ht="16.5" customHeight="1">
      <c r="A12" s="266"/>
      <c r="B12" s="266"/>
      <c r="C12" s="266"/>
      <c r="D12" s="266"/>
      <c r="E12" s="266"/>
      <c r="F12" s="266"/>
      <c r="G12" s="266"/>
      <c r="H12" s="266"/>
      <c r="I12" s="266"/>
    </row>
    <row r="13" spans="1:10" ht="16.5" customHeight="1">
      <c r="A13" s="266"/>
      <c r="B13" s="11"/>
      <c r="C13" s="9"/>
      <c r="D13" s="9"/>
      <c r="E13" s="270"/>
      <c r="F13" s="270"/>
      <c r="G13" s="271" t="s">
        <v>214</v>
      </c>
      <c r="H13" s="271" t="s">
        <v>435</v>
      </c>
      <c r="I13" s="271" t="s">
        <v>437</v>
      </c>
    </row>
    <row r="14" spans="1:10">
      <c r="A14" s="266"/>
      <c r="B14" s="11"/>
      <c r="C14" s="272" t="s">
        <v>436</v>
      </c>
      <c r="D14" s="9"/>
      <c r="E14" s="270"/>
      <c r="F14" s="270"/>
      <c r="G14" s="273">
        <f>SUM(G16:G25)</f>
        <v>1711086723</v>
      </c>
      <c r="H14" s="273">
        <f>SUM(H16:H25)</f>
        <v>1942210893</v>
      </c>
      <c r="I14" s="273">
        <f>SUM(I16:I25)</f>
        <v>1504759143</v>
      </c>
    </row>
    <row r="15" spans="1:10">
      <c r="A15" s="12" t="s">
        <v>40</v>
      </c>
      <c r="B15" s="12"/>
      <c r="C15" s="12"/>
      <c r="D15" s="12"/>
      <c r="E15" s="12"/>
      <c r="F15" s="12"/>
      <c r="G15" s="271"/>
      <c r="H15" s="271"/>
      <c r="I15" s="274"/>
    </row>
    <row r="16" spans="1:10">
      <c r="A16" s="275" t="s">
        <v>123</v>
      </c>
      <c r="B16" s="276" t="s">
        <v>131</v>
      </c>
      <c r="C16" s="276"/>
      <c r="D16" s="276"/>
      <c r="E16" s="276"/>
      <c r="F16" s="276"/>
      <c r="G16" s="277">
        <f>G32+G37+G48+G58+G63+G53+G43</f>
        <v>579854494</v>
      </c>
      <c r="H16" s="277">
        <f t="shared" ref="G16:I18" si="0">H32+H37+H48+H58+H63+H53+H43</f>
        <v>597559853</v>
      </c>
      <c r="I16" s="277">
        <f t="shared" si="0"/>
        <v>583511263</v>
      </c>
      <c r="J16" s="2"/>
    </row>
    <row r="17" spans="1:17">
      <c r="A17" s="275" t="s">
        <v>124</v>
      </c>
      <c r="B17" s="276" t="s">
        <v>132</v>
      </c>
      <c r="C17" s="276"/>
      <c r="D17" s="276"/>
      <c r="E17" s="276"/>
      <c r="F17" s="276"/>
      <c r="G17" s="277">
        <f t="shared" si="0"/>
        <v>76170626</v>
      </c>
      <c r="H17" s="277">
        <f t="shared" si="0"/>
        <v>78141776</v>
      </c>
      <c r="I17" s="277">
        <f t="shared" si="0"/>
        <v>77030835</v>
      </c>
      <c r="J17" s="2"/>
    </row>
    <row r="18" spans="1:17">
      <c r="A18" s="275" t="s">
        <v>125</v>
      </c>
      <c r="B18" s="276" t="s">
        <v>133</v>
      </c>
      <c r="C18" s="276"/>
      <c r="D18" s="276"/>
      <c r="E18" s="276"/>
      <c r="F18" s="276"/>
      <c r="G18" s="277">
        <f t="shared" si="0"/>
        <v>399712450</v>
      </c>
      <c r="H18" s="277">
        <f t="shared" si="0"/>
        <v>502916780</v>
      </c>
      <c r="I18" s="277">
        <f t="shared" si="0"/>
        <v>459135536</v>
      </c>
      <c r="J18" s="2"/>
      <c r="M18" s="5"/>
      <c r="N18" s="5"/>
      <c r="O18" s="5"/>
      <c r="P18" s="5"/>
      <c r="Q18" s="5"/>
    </row>
    <row r="19" spans="1:17">
      <c r="A19" s="275" t="s">
        <v>126</v>
      </c>
      <c r="B19" s="276" t="s">
        <v>143</v>
      </c>
      <c r="C19" s="276"/>
      <c r="D19" s="276"/>
      <c r="E19" s="276"/>
      <c r="F19" s="276"/>
      <c r="G19" s="277">
        <f t="shared" ref="G19:I20" si="1">G66</f>
        <v>18136000</v>
      </c>
      <c r="H19" s="277">
        <f t="shared" si="1"/>
        <v>18136000</v>
      </c>
      <c r="I19" s="277">
        <f t="shared" si="1"/>
        <v>8745950</v>
      </c>
      <c r="J19" s="2"/>
      <c r="M19" s="5"/>
      <c r="N19" s="5"/>
      <c r="O19" s="5"/>
      <c r="P19" s="5"/>
      <c r="Q19" s="5"/>
    </row>
    <row r="20" spans="1:17">
      <c r="A20" s="275" t="s">
        <v>127</v>
      </c>
      <c r="B20" s="276" t="s">
        <v>144</v>
      </c>
      <c r="C20" s="276"/>
      <c r="D20" s="276"/>
      <c r="E20" s="276"/>
      <c r="F20" s="276"/>
      <c r="G20" s="277">
        <f t="shared" si="1"/>
        <v>19911226</v>
      </c>
      <c r="H20" s="277">
        <f t="shared" si="1"/>
        <v>19911226</v>
      </c>
      <c r="I20" s="277">
        <f t="shared" si="1"/>
        <v>13289797</v>
      </c>
      <c r="J20" s="2"/>
      <c r="M20" s="9"/>
      <c r="N20" s="5"/>
      <c r="O20" s="5"/>
      <c r="P20" s="5"/>
      <c r="Q20" s="5"/>
    </row>
    <row r="21" spans="1:17">
      <c r="A21" s="275" t="s">
        <v>177</v>
      </c>
      <c r="B21" s="276" t="s">
        <v>178</v>
      </c>
      <c r="C21" s="276"/>
      <c r="D21" s="276"/>
      <c r="E21" s="276"/>
      <c r="F21" s="276"/>
      <c r="G21" s="277">
        <f>G68</f>
        <v>73694684</v>
      </c>
      <c r="H21" s="277">
        <f>H68</f>
        <v>195953708</v>
      </c>
      <c r="I21" s="277">
        <f>I68</f>
        <v>0</v>
      </c>
      <c r="J21" s="2"/>
      <c r="M21" s="9"/>
      <c r="N21" s="5"/>
      <c r="O21" s="5"/>
      <c r="P21" s="5"/>
      <c r="Q21" s="5"/>
    </row>
    <row r="22" spans="1:17">
      <c r="A22" s="275" t="s">
        <v>128</v>
      </c>
      <c r="B22" s="276" t="s">
        <v>134</v>
      </c>
      <c r="C22" s="276"/>
      <c r="D22" s="276"/>
      <c r="E22" s="276"/>
      <c r="F22" s="276"/>
      <c r="G22" s="277">
        <f>G35+G40+G51+G61+G69+G56+G46</f>
        <v>13610259</v>
      </c>
      <c r="H22" s="277">
        <f>H35+H40+H51+H61+H69+H56+H46</f>
        <v>58230771</v>
      </c>
      <c r="I22" s="277">
        <f>I35+I40+I51+I61+I69+I56+I46</f>
        <v>39489440</v>
      </c>
      <c r="J22" s="2"/>
      <c r="M22" s="9"/>
      <c r="N22" s="5"/>
      <c r="O22" s="5"/>
      <c r="P22" s="5"/>
      <c r="Q22" s="5"/>
    </row>
    <row r="23" spans="1:17">
      <c r="A23" s="275" t="s">
        <v>129</v>
      </c>
      <c r="B23" s="276" t="s">
        <v>135</v>
      </c>
      <c r="C23" s="276"/>
      <c r="D23" s="276"/>
      <c r="E23" s="276"/>
      <c r="F23" s="276"/>
      <c r="G23" s="277">
        <f>G70+G41</f>
        <v>510688634</v>
      </c>
      <c r="H23" s="277">
        <f>H70+H41</f>
        <v>450668216</v>
      </c>
      <c r="I23" s="277">
        <f>I70+I41</f>
        <v>302963759</v>
      </c>
      <c r="J23" s="2"/>
      <c r="M23" s="9"/>
      <c r="N23" s="5"/>
      <c r="O23" s="5"/>
      <c r="P23" s="5"/>
      <c r="Q23" s="5"/>
    </row>
    <row r="24" spans="1:17">
      <c r="A24" s="275" t="s">
        <v>130</v>
      </c>
      <c r="B24" s="69" t="s">
        <v>136</v>
      </c>
      <c r="C24" s="69"/>
      <c r="D24" s="69"/>
      <c r="E24" s="69"/>
      <c r="F24" s="276"/>
      <c r="G24" s="277">
        <f t="shared" ref="G24:I25" si="2">G71</f>
        <v>4000000</v>
      </c>
      <c r="H24" s="277">
        <f t="shared" si="2"/>
        <v>4000000</v>
      </c>
      <c r="I24" s="277">
        <f t="shared" si="2"/>
        <v>3900000</v>
      </c>
      <c r="J24" s="2"/>
      <c r="M24" s="9"/>
      <c r="N24" s="5"/>
      <c r="O24" s="5"/>
      <c r="P24" s="5"/>
      <c r="Q24" s="5"/>
    </row>
    <row r="25" spans="1:17">
      <c r="A25" s="275" t="s">
        <v>206</v>
      </c>
      <c r="B25" s="69" t="s">
        <v>207</v>
      </c>
      <c r="C25" s="69"/>
      <c r="D25" s="69"/>
      <c r="E25" s="69"/>
      <c r="F25" s="276"/>
      <c r="G25" s="277">
        <f t="shared" si="2"/>
        <v>15308350</v>
      </c>
      <c r="H25" s="277">
        <f t="shared" si="2"/>
        <v>16692563</v>
      </c>
      <c r="I25" s="277">
        <f t="shared" si="2"/>
        <v>16692563</v>
      </c>
      <c r="J25" s="2"/>
      <c r="M25" s="9"/>
      <c r="N25" s="5"/>
      <c r="O25" s="5"/>
      <c r="P25" s="5"/>
      <c r="Q25" s="5"/>
    </row>
    <row r="26" spans="1:17" ht="15.75" customHeight="1">
      <c r="A26" s="392" t="s">
        <v>218</v>
      </c>
      <c r="B26" s="392"/>
      <c r="C26" s="392"/>
      <c r="D26" s="392"/>
      <c r="E26" s="392"/>
      <c r="F26" s="392"/>
      <c r="G26" s="392"/>
      <c r="H26" s="392"/>
      <c r="I26" s="392"/>
      <c r="M26" s="12"/>
      <c r="N26" s="6"/>
      <c r="O26" s="6"/>
      <c r="P26" s="6"/>
      <c r="Q26" s="6"/>
    </row>
    <row r="27" spans="1:17">
      <c r="A27" s="278"/>
      <c r="B27" s="276"/>
      <c r="C27" s="276"/>
      <c r="D27" s="276"/>
      <c r="E27" s="276"/>
      <c r="F27" s="276"/>
      <c r="G27" s="276"/>
      <c r="H27" s="276"/>
      <c r="I27" s="276"/>
      <c r="M27" s="12"/>
      <c r="N27" s="6"/>
      <c r="O27" s="6"/>
      <c r="P27" s="6"/>
      <c r="Q27" s="6"/>
    </row>
    <row r="28" spans="1:17" ht="15.75" customHeight="1">
      <c r="A28" s="392" t="s">
        <v>204</v>
      </c>
      <c r="B28" s="392"/>
      <c r="C28" s="392"/>
      <c r="D28" s="392"/>
      <c r="E28" s="392"/>
      <c r="F28" s="392"/>
      <c r="G28" s="392"/>
      <c r="H28" s="392"/>
      <c r="I28" s="392"/>
    </row>
    <row r="29" spans="1:17">
      <c r="A29" s="278"/>
      <c r="B29" s="276"/>
      <c r="C29" s="276"/>
      <c r="D29" s="276"/>
      <c r="E29" s="276"/>
      <c r="F29" s="276"/>
      <c r="G29" s="276"/>
      <c r="H29" s="276"/>
      <c r="I29" s="277"/>
    </row>
    <row r="30" spans="1:17" ht="24" customHeight="1">
      <c r="A30" s="391" t="s">
        <v>217</v>
      </c>
      <c r="B30" s="391"/>
      <c r="C30" s="391"/>
      <c r="D30" s="391"/>
      <c r="E30" s="391"/>
      <c r="F30" s="391"/>
      <c r="G30" s="391"/>
      <c r="H30" s="391"/>
      <c r="I30" s="391"/>
    </row>
    <row r="31" spans="1:17">
      <c r="A31" s="389" t="s">
        <v>98</v>
      </c>
      <c r="B31" s="389"/>
      <c r="C31" s="389"/>
      <c r="D31" s="278"/>
      <c r="E31" s="278"/>
      <c r="F31" s="278"/>
      <c r="G31" s="267" t="s">
        <v>214</v>
      </c>
      <c r="H31" s="267" t="s">
        <v>435</v>
      </c>
      <c r="I31" s="267" t="s">
        <v>488</v>
      </c>
    </row>
    <row r="32" spans="1:17" ht="15.75" customHeight="1">
      <c r="A32" s="280"/>
      <c r="B32" s="276" t="s">
        <v>137</v>
      </c>
      <c r="C32" s="276"/>
      <c r="D32" s="276"/>
      <c r="E32" s="276"/>
      <c r="F32" s="276"/>
      <c r="G32" s="277">
        <v>102202239</v>
      </c>
      <c r="H32" s="277">
        <v>101852733</v>
      </c>
      <c r="I32" s="277">
        <v>101368941</v>
      </c>
    </row>
    <row r="33" spans="1:9" ht="15.75" customHeight="1">
      <c r="A33" s="280"/>
      <c r="B33" s="276" t="s">
        <v>138</v>
      </c>
      <c r="C33" s="276"/>
      <c r="D33" s="276"/>
      <c r="E33" s="276"/>
      <c r="F33" s="276"/>
      <c r="G33" s="277">
        <v>13560291</v>
      </c>
      <c r="H33" s="277">
        <v>13909797</v>
      </c>
      <c r="I33" s="277">
        <v>13909797</v>
      </c>
    </row>
    <row r="34" spans="1:9" ht="15.75" customHeight="1">
      <c r="A34" s="272"/>
      <c r="B34" s="276" t="s">
        <v>139</v>
      </c>
      <c r="C34" s="276"/>
      <c r="D34" s="276"/>
      <c r="E34" s="276"/>
      <c r="F34" s="276"/>
      <c r="G34" s="277">
        <v>21375170</v>
      </c>
      <c r="H34" s="277">
        <v>16914717</v>
      </c>
      <c r="I34" s="72">
        <v>16004272</v>
      </c>
    </row>
    <row r="35" spans="1:9">
      <c r="A35" s="272"/>
      <c r="B35" s="69" t="s">
        <v>140</v>
      </c>
      <c r="C35" s="278"/>
      <c r="D35" s="278"/>
      <c r="E35" s="278"/>
      <c r="F35" s="276"/>
      <c r="G35" s="277">
        <v>1600000</v>
      </c>
      <c r="H35" s="277">
        <v>6451596</v>
      </c>
      <c r="I35" s="72">
        <v>5680745</v>
      </c>
    </row>
    <row r="36" spans="1:9" ht="19.5" customHeight="1">
      <c r="A36" s="390" t="s">
        <v>225</v>
      </c>
      <c r="B36" s="390"/>
      <c r="C36" s="390"/>
      <c r="D36" s="390"/>
      <c r="E36" s="272"/>
      <c r="F36" s="272"/>
      <c r="G36" s="277"/>
      <c r="H36" s="277"/>
      <c r="I36" s="72"/>
    </row>
    <row r="37" spans="1:9">
      <c r="A37" s="280"/>
      <c r="B37" s="276" t="s">
        <v>137</v>
      </c>
      <c r="C37" s="276"/>
      <c r="D37" s="276"/>
      <c r="E37" s="276"/>
      <c r="F37" s="276"/>
      <c r="G37" s="277">
        <v>9412640</v>
      </c>
      <c r="H37" s="277">
        <v>9523280</v>
      </c>
      <c r="I37" s="72">
        <v>9523280</v>
      </c>
    </row>
    <row r="38" spans="1:9" ht="15.75" customHeight="1">
      <c r="A38" s="280"/>
      <c r="B38" s="276" t="s">
        <v>138</v>
      </c>
      <c r="C38" s="276"/>
      <c r="D38" s="276"/>
      <c r="E38" s="276"/>
      <c r="F38" s="276"/>
      <c r="G38" s="277">
        <v>1223643</v>
      </c>
      <c r="H38" s="277">
        <v>1274711</v>
      </c>
      <c r="I38" s="72">
        <v>1274711</v>
      </c>
    </row>
    <row r="39" spans="1:9">
      <c r="A39" s="280" t="s">
        <v>41</v>
      </c>
      <c r="B39" s="276" t="s">
        <v>139</v>
      </c>
      <c r="C39" s="276"/>
      <c r="D39" s="276"/>
      <c r="E39" s="276"/>
      <c r="F39" s="276"/>
      <c r="G39" s="277">
        <v>4025160</v>
      </c>
      <c r="H39" s="277">
        <v>4873639</v>
      </c>
      <c r="I39" s="72">
        <v>3239847</v>
      </c>
    </row>
    <row r="40" spans="1:9">
      <c r="A40" s="280"/>
      <c r="B40" s="69" t="s">
        <v>140</v>
      </c>
      <c r="C40" s="278"/>
      <c r="D40" s="278"/>
      <c r="E40" s="278"/>
      <c r="F40" s="276"/>
      <c r="G40" s="277">
        <v>1083733</v>
      </c>
      <c r="H40" s="277">
        <v>1783733</v>
      </c>
      <c r="I40" s="72">
        <v>1579186</v>
      </c>
    </row>
    <row r="41" spans="1:9">
      <c r="A41" s="280"/>
      <c r="B41" s="276" t="s">
        <v>146</v>
      </c>
      <c r="C41" s="278"/>
      <c r="D41" s="278"/>
      <c r="E41" s="278"/>
      <c r="F41" s="276"/>
      <c r="G41" s="277"/>
      <c r="H41" s="277"/>
      <c r="I41" s="72"/>
    </row>
    <row r="42" spans="1:9">
      <c r="A42" s="389" t="s">
        <v>477</v>
      </c>
      <c r="B42" s="389"/>
      <c r="C42" s="389"/>
      <c r="D42" s="389"/>
      <c r="E42" s="278"/>
      <c r="F42" s="276"/>
      <c r="G42" s="277"/>
      <c r="H42" s="277"/>
      <c r="I42" s="72"/>
    </row>
    <row r="43" spans="1:9">
      <c r="A43" s="280"/>
      <c r="B43" s="276" t="s">
        <v>137</v>
      </c>
      <c r="C43" s="278"/>
      <c r="D43" s="278"/>
      <c r="E43" s="278"/>
      <c r="F43" s="276"/>
      <c r="G43" s="277">
        <v>6131520</v>
      </c>
      <c r="H43" s="277">
        <v>6122022</v>
      </c>
      <c r="I43" s="72">
        <v>6100505</v>
      </c>
    </row>
    <row r="44" spans="1:9">
      <c r="A44" s="280"/>
      <c r="B44" s="276" t="s">
        <v>138</v>
      </c>
      <c r="C44" s="278"/>
      <c r="D44" s="278"/>
      <c r="E44" s="278"/>
      <c r="F44" s="276"/>
      <c r="G44" s="277">
        <v>797125</v>
      </c>
      <c r="H44" s="277">
        <v>889548</v>
      </c>
      <c r="I44" s="72">
        <v>889548</v>
      </c>
    </row>
    <row r="45" spans="1:9">
      <c r="A45" s="280"/>
      <c r="B45" s="276" t="s">
        <v>139</v>
      </c>
      <c r="C45" s="278"/>
      <c r="D45" s="278"/>
      <c r="E45" s="278"/>
      <c r="F45" s="276"/>
      <c r="G45" s="277">
        <v>13499720</v>
      </c>
      <c r="H45" s="277">
        <v>12384790</v>
      </c>
      <c r="I45" s="72">
        <v>10867399</v>
      </c>
    </row>
    <row r="46" spans="1:9">
      <c r="A46" s="280"/>
      <c r="B46" s="69" t="s">
        <v>140</v>
      </c>
      <c r="C46" s="278"/>
      <c r="D46" s="278"/>
      <c r="E46" s="278"/>
      <c r="F46" s="276"/>
      <c r="G46" s="277">
        <v>381000</v>
      </c>
      <c r="H46" s="277">
        <v>1740710</v>
      </c>
      <c r="I46" s="72">
        <v>1739647</v>
      </c>
    </row>
    <row r="47" spans="1:9" ht="36" customHeight="1">
      <c r="A47" s="381" t="s">
        <v>228</v>
      </c>
      <c r="B47" s="381"/>
      <c r="C47" s="381"/>
      <c r="D47" s="381"/>
      <c r="E47" s="381"/>
      <c r="F47" s="381"/>
      <c r="G47" s="277"/>
      <c r="H47" s="277"/>
      <c r="I47" s="72"/>
    </row>
    <row r="48" spans="1:9">
      <c r="A48" s="280"/>
      <c r="B48" s="276" t="s">
        <v>137</v>
      </c>
      <c r="C48" s="276"/>
      <c r="D48" s="276"/>
      <c r="E48" s="276"/>
      <c r="F48" s="276"/>
      <c r="G48" s="277">
        <v>110676760</v>
      </c>
      <c r="H48" s="277">
        <v>82676760</v>
      </c>
      <c r="I48" s="72">
        <v>74633251</v>
      </c>
    </row>
    <row r="49" spans="1:9">
      <c r="A49" s="283"/>
      <c r="B49" s="276" t="s">
        <v>138</v>
      </c>
      <c r="C49" s="276"/>
      <c r="D49" s="276"/>
      <c r="E49" s="276"/>
      <c r="F49" s="276"/>
      <c r="G49" s="277">
        <v>14711979</v>
      </c>
      <c r="H49" s="277">
        <v>10711979</v>
      </c>
      <c r="I49" s="72">
        <v>10292475</v>
      </c>
    </row>
    <row r="50" spans="1:9">
      <c r="A50" s="272"/>
      <c r="B50" s="276" t="s">
        <v>139</v>
      </c>
      <c r="C50" s="276"/>
      <c r="D50" s="276"/>
      <c r="E50" s="276"/>
      <c r="F50" s="276"/>
      <c r="G50" s="277">
        <v>82557335</v>
      </c>
      <c r="H50" s="277">
        <v>90095102</v>
      </c>
      <c r="I50" s="72">
        <v>88931512</v>
      </c>
    </row>
    <row r="51" spans="1:9">
      <c r="A51" s="272"/>
      <c r="B51" s="69" t="s">
        <v>140</v>
      </c>
      <c r="C51" s="278"/>
      <c r="D51" s="278"/>
      <c r="E51" s="278"/>
      <c r="F51" s="276"/>
      <c r="G51" s="277">
        <v>2540000</v>
      </c>
      <c r="H51" s="277">
        <v>18391788</v>
      </c>
      <c r="I51" s="72">
        <v>2294156</v>
      </c>
    </row>
    <row r="52" spans="1:9">
      <c r="A52" s="381" t="s">
        <v>229</v>
      </c>
      <c r="B52" s="381"/>
      <c r="C52" s="381"/>
      <c r="D52" s="381"/>
      <c r="E52" s="381"/>
      <c r="F52" s="276"/>
      <c r="G52" s="277"/>
      <c r="H52" s="276"/>
      <c r="I52" s="72"/>
    </row>
    <row r="53" spans="1:9">
      <c r="A53" s="284"/>
      <c r="B53" s="276" t="s">
        <v>137</v>
      </c>
      <c r="C53" s="276"/>
      <c r="D53" s="278"/>
      <c r="E53" s="278"/>
      <c r="F53" s="276"/>
      <c r="G53" s="277">
        <v>96451284</v>
      </c>
      <c r="H53" s="277">
        <v>96451284</v>
      </c>
      <c r="I53" s="72">
        <v>93756654</v>
      </c>
    </row>
    <row r="54" spans="1:9" ht="17.25" customHeight="1">
      <c r="A54" s="280"/>
      <c r="B54" s="276" t="s">
        <v>138</v>
      </c>
      <c r="C54" s="276"/>
      <c r="D54" s="278"/>
      <c r="E54" s="278"/>
      <c r="F54" s="276"/>
      <c r="G54" s="277">
        <v>12766667</v>
      </c>
      <c r="H54" s="277">
        <v>12766667</v>
      </c>
      <c r="I54" s="72">
        <v>12675202</v>
      </c>
    </row>
    <row r="55" spans="1:9">
      <c r="A55" s="280"/>
      <c r="B55" s="276" t="s">
        <v>139</v>
      </c>
      <c r="C55" s="276"/>
      <c r="D55" s="278"/>
      <c r="E55" s="278"/>
      <c r="F55" s="276"/>
      <c r="G55" s="277">
        <v>72198502</v>
      </c>
      <c r="H55" s="277">
        <v>113684278</v>
      </c>
      <c r="I55" s="72">
        <v>101515520</v>
      </c>
    </row>
    <row r="56" spans="1:9">
      <c r="A56" s="280"/>
      <c r="B56" s="69" t="s">
        <v>140</v>
      </c>
      <c r="C56" s="276"/>
      <c r="D56" s="278"/>
      <c r="E56" s="278"/>
      <c r="F56" s="276"/>
      <c r="G56" s="277">
        <v>631000</v>
      </c>
      <c r="H56" s="277">
        <v>631000</v>
      </c>
      <c r="I56" s="72">
        <v>191130</v>
      </c>
    </row>
    <row r="57" spans="1:9">
      <c r="A57" s="381" t="s">
        <v>230</v>
      </c>
      <c r="B57" s="381"/>
      <c r="C57" s="381"/>
      <c r="D57" s="381"/>
      <c r="E57" s="381"/>
      <c r="F57" s="276"/>
      <c r="G57" s="277"/>
      <c r="H57" s="277"/>
      <c r="I57" s="72"/>
    </row>
    <row r="58" spans="1:9" ht="15.75" customHeight="1">
      <c r="A58" s="284"/>
      <c r="B58" s="276" t="s">
        <v>137</v>
      </c>
      <c r="C58" s="276"/>
      <c r="D58" s="276"/>
      <c r="E58" s="276"/>
      <c r="F58" s="276"/>
      <c r="G58" s="277">
        <v>80419084</v>
      </c>
      <c r="H58" s="277">
        <v>85064235</v>
      </c>
      <c r="I58" s="72">
        <v>84707363</v>
      </c>
    </row>
    <row r="59" spans="1:9">
      <c r="A59" s="280"/>
      <c r="B59" s="276" t="s">
        <v>138</v>
      </c>
      <c r="C59" s="276"/>
      <c r="D59" s="276"/>
      <c r="E59" s="276"/>
      <c r="F59" s="276"/>
      <c r="G59" s="277">
        <v>11045481</v>
      </c>
      <c r="H59" s="277">
        <v>11523634</v>
      </c>
      <c r="I59" s="72">
        <v>11350356</v>
      </c>
    </row>
    <row r="60" spans="1:9">
      <c r="A60" s="280"/>
      <c r="B60" s="276" t="s">
        <v>139</v>
      </c>
      <c r="C60" s="276"/>
      <c r="D60" s="276"/>
      <c r="E60" s="276"/>
      <c r="F60" s="276"/>
      <c r="G60" s="277">
        <v>15119445</v>
      </c>
      <c r="H60" s="277">
        <v>14795517</v>
      </c>
      <c r="I60" s="72">
        <v>13136134</v>
      </c>
    </row>
    <row r="61" spans="1:9">
      <c r="A61" s="280"/>
      <c r="B61" s="69" t="s">
        <v>140</v>
      </c>
      <c r="C61" s="276"/>
      <c r="D61" s="276"/>
      <c r="E61" s="276"/>
      <c r="F61" s="276"/>
      <c r="G61" s="277">
        <v>3500000</v>
      </c>
      <c r="H61" s="277">
        <v>3500000</v>
      </c>
      <c r="I61" s="72">
        <v>2272632</v>
      </c>
    </row>
    <row r="62" spans="1:9">
      <c r="A62" s="381" t="s">
        <v>231</v>
      </c>
      <c r="B62" s="381"/>
      <c r="C62" s="381"/>
      <c r="D62" s="381"/>
      <c r="E62" s="381"/>
      <c r="F62" s="276"/>
      <c r="G62" s="277"/>
      <c r="H62" s="277"/>
      <c r="I62" s="72"/>
    </row>
    <row r="63" spans="1:9">
      <c r="A63" s="272"/>
      <c r="B63" s="276" t="s">
        <v>137</v>
      </c>
      <c r="C63" s="276"/>
      <c r="D63" s="276"/>
      <c r="E63" s="276"/>
      <c r="F63" s="276"/>
      <c r="G63" s="277">
        <v>174560967</v>
      </c>
      <c r="H63" s="277">
        <v>215869539</v>
      </c>
      <c r="I63" s="72">
        <v>213421269</v>
      </c>
    </row>
    <row r="64" spans="1:9">
      <c r="A64" s="272"/>
      <c r="B64" s="276" t="s">
        <v>138</v>
      </c>
      <c r="C64" s="276"/>
      <c r="D64" s="276"/>
      <c r="E64" s="276"/>
      <c r="F64" s="276"/>
      <c r="G64" s="277">
        <v>22065440</v>
      </c>
      <c r="H64" s="277">
        <v>27065440</v>
      </c>
      <c r="I64" s="72">
        <v>26638746</v>
      </c>
    </row>
    <row r="65" spans="1:9">
      <c r="A65" s="272"/>
      <c r="B65" s="276" t="s">
        <v>139</v>
      </c>
      <c r="C65" s="69"/>
      <c r="D65" s="276"/>
      <c r="E65" s="276"/>
      <c r="F65" s="276"/>
      <c r="G65" s="277">
        <v>190937118</v>
      </c>
      <c r="H65" s="277">
        <v>250168737</v>
      </c>
      <c r="I65" s="72">
        <v>225440852</v>
      </c>
    </row>
    <row r="66" spans="1:9">
      <c r="A66" s="272"/>
      <c r="B66" s="276" t="s">
        <v>141</v>
      </c>
      <c r="C66" s="276"/>
      <c r="D66" s="276"/>
      <c r="E66" s="276"/>
      <c r="F66" s="276"/>
      <c r="G66" s="277">
        <v>18136000</v>
      </c>
      <c r="H66" s="277">
        <v>18136000</v>
      </c>
      <c r="I66" s="72">
        <v>8745950</v>
      </c>
    </row>
    <row r="67" spans="1:9">
      <c r="A67" s="276"/>
      <c r="B67" s="276" t="s">
        <v>142</v>
      </c>
      <c r="C67" s="276"/>
      <c r="D67" s="276"/>
      <c r="E67" s="276"/>
      <c r="F67" s="276"/>
      <c r="G67" s="277">
        <v>19911226</v>
      </c>
      <c r="H67" s="277">
        <v>19911226</v>
      </c>
      <c r="I67" s="72">
        <v>13289797</v>
      </c>
    </row>
    <row r="68" spans="1:9">
      <c r="A68" s="276"/>
      <c r="B68" s="276" t="s">
        <v>179</v>
      </c>
      <c r="C68" s="276"/>
      <c r="D68" s="276"/>
      <c r="E68" s="276"/>
      <c r="F68" s="276"/>
      <c r="G68" s="277">
        <v>73694684</v>
      </c>
      <c r="H68" s="277">
        <v>195953708</v>
      </c>
      <c r="I68" s="72">
        <v>0</v>
      </c>
    </row>
    <row r="69" spans="1:9">
      <c r="A69" s="276"/>
      <c r="B69" s="276" t="s">
        <v>145</v>
      </c>
      <c r="C69" s="276"/>
      <c r="D69" s="276"/>
      <c r="E69" s="276"/>
      <c r="F69" s="276"/>
      <c r="G69" s="277">
        <v>3874526</v>
      </c>
      <c r="H69" s="277">
        <v>25731944</v>
      </c>
      <c r="I69" s="72">
        <v>25731944</v>
      </c>
    </row>
    <row r="70" spans="1:9">
      <c r="A70" s="278"/>
      <c r="B70" s="276" t="s">
        <v>146</v>
      </c>
      <c r="C70" s="276"/>
      <c r="D70" s="276"/>
      <c r="E70" s="276"/>
      <c r="F70" s="276"/>
      <c r="G70" s="277">
        <v>510688634</v>
      </c>
      <c r="H70" s="277">
        <v>450668216</v>
      </c>
      <c r="I70" s="72">
        <v>302963759</v>
      </c>
    </row>
    <row r="71" spans="1:9" ht="17.25" customHeight="1">
      <c r="A71" s="285"/>
      <c r="B71" s="69" t="s">
        <v>147</v>
      </c>
      <c r="C71" s="276"/>
      <c r="D71" s="276"/>
      <c r="E71" s="285"/>
      <c r="F71" s="285"/>
      <c r="G71" s="286">
        <v>4000000</v>
      </c>
      <c r="H71" s="286">
        <v>4000000</v>
      </c>
      <c r="I71" s="286">
        <v>3900000</v>
      </c>
    </row>
    <row r="72" spans="1:9" ht="17.25" customHeight="1">
      <c r="A72" s="285"/>
      <c r="B72" s="276" t="s">
        <v>220</v>
      </c>
      <c r="C72" s="287"/>
      <c r="D72" s="288"/>
      <c r="E72" s="288"/>
      <c r="F72" s="288"/>
      <c r="G72" s="277">
        <v>15308350</v>
      </c>
      <c r="H72" s="277">
        <v>16692563</v>
      </c>
      <c r="I72" s="286">
        <v>16692563</v>
      </c>
    </row>
    <row r="73" spans="1:9" ht="17.25" customHeight="1">
      <c r="A73" s="289"/>
      <c r="B73" s="9"/>
      <c r="C73" s="290"/>
      <c r="D73" s="291"/>
      <c r="E73" s="291"/>
      <c r="F73" s="291"/>
      <c r="G73" s="11"/>
      <c r="H73" s="289"/>
      <c r="I73" s="289"/>
    </row>
    <row r="74" spans="1:9" ht="17.25" customHeight="1">
      <c r="A74" s="382" t="s">
        <v>202</v>
      </c>
      <c r="B74" s="388"/>
      <c r="C74" s="388"/>
      <c r="D74" s="388"/>
      <c r="E74" s="388"/>
      <c r="F74" s="388"/>
      <c r="G74" s="388"/>
      <c r="H74" s="388"/>
      <c r="I74" s="388"/>
    </row>
    <row r="75" spans="1:9">
      <c r="A75" s="4"/>
      <c r="B75" s="5"/>
      <c r="C75" s="5"/>
      <c r="D75" s="5"/>
      <c r="E75" s="5"/>
      <c r="F75" s="5"/>
      <c r="G75" s="5"/>
      <c r="H75" s="5"/>
      <c r="I75" s="5"/>
    </row>
    <row r="76" spans="1:9">
      <c r="A76" s="378" t="s">
        <v>492</v>
      </c>
      <c r="B76" s="378"/>
      <c r="C76" s="378"/>
      <c r="D76" s="378"/>
      <c r="E76" s="378"/>
      <c r="F76" s="378"/>
      <c r="G76" s="378"/>
      <c r="H76" s="378"/>
      <c r="I76" s="378"/>
    </row>
    <row r="77" spans="1:9">
      <c r="A77" s="9"/>
      <c r="B77" s="9"/>
      <c r="C77" s="9"/>
      <c r="D77" s="9"/>
      <c r="E77" s="9"/>
      <c r="F77" s="9"/>
      <c r="G77" s="11"/>
      <c r="H77" s="11"/>
      <c r="I77" s="11"/>
    </row>
    <row r="78" spans="1:9">
      <c r="A78" s="9"/>
      <c r="B78" s="9"/>
      <c r="C78" s="9"/>
      <c r="D78" s="9"/>
      <c r="E78" s="270"/>
      <c r="F78" s="270"/>
      <c r="G78" s="271" t="s">
        <v>214</v>
      </c>
      <c r="H78" s="271" t="s">
        <v>435</v>
      </c>
      <c r="I78" s="50" t="s">
        <v>437</v>
      </c>
    </row>
    <row r="79" spans="1:9">
      <c r="A79" s="12"/>
      <c r="B79" s="12"/>
      <c r="C79" s="73" t="s">
        <v>438</v>
      </c>
      <c r="D79" s="12"/>
      <c r="E79" s="12"/>
      <c r="F79" s="9"/>
      <c r="G79" s="292">
        <f>SUM(G81:G89)</f>
        <v>1711086723</v>
      </c>
      <c r="H79" s="292">
        <f>SUM(H81:H89)</f>
        <v>1942210893</v>
      </c>
      <c r="I79" s="292">
        <f>SUM(I81:I89)</f>
        <v>1944167851</v>
      </c>
    </row>
    <row r="80" spans="1:9">
      <c r="A80" s="12" t="s">
        <v>40</v>
      </c>
      <c r="B80" s="9"/>
      <c r="C80" s="9"/>
      <c r="D80" s="9"/>
      <c r="E80" s="9"/>
      <c r="F80" s="9"/>
      <c r="G80" s="9"/>
      <c r="H80" s="9"/>
      <c r="I80" s="9"/>
    </row>
    <row r="81" spans="1:9">
      <c r="A81" s="275" t="s">
        <v>149</v>
      </c>
      <c r="B81" s="276" t="s">
        <v>157</v>
      </c>
      <c r="C81" s="272"/>
      <c r="D81" s="272"/>
      <c r="E81" s="272"/>
      <c r="F81" s="272"/>
      <c r="G81" s="277">
        <f>G109+G120+G116</f>
        <v>807133152</v>
      </c>
      <c r="H81" s="277">
        <f>H109+H120+H116+H101+H105</f>
        <v>850397929</v>
      </c>
      <c r="I81" s="277">
        <f>I109+I120+I116+I101+I105</f>
        <v>850594380</v>
      </c>
    </row>
    <row r="82" spans="1:9">
      <c r="A82" s="275" t="s">
        <v>150</v>
      </c>
      <c r="B82" s="276" t="s">
        <v>158</v>
      </c>
      <c r="C82" s="276"/>
      <c r="D82" s="276"/>
      <c r="E82" s="276"/>
      <c r="F82" s="272"/>
      <c r="G82" s="277">
        <f t="shared" ref="G82:I83" si="3">G121</f>
        <v>202963260</v>
      </c>
      <c r="H82" s="277">
        <f t="shared" si="3"/>
        <v>246926395</v>
      </c>
      <c r="I82" s="277">
        <f t="shared" si="3"/>
        <v>246926395</v>
      </c>
    </row>
    <row r="83" spans="1:9">
      <c r="A83" s="275" t="s">
        <v>151</v>
      </c>
      <c r="B83" s="276" t="s">
        <v>159</v>
      </c>
      <c r="C83" s="276"/>
      <c r="D83" s="276"/>
      <c r="E83" s="276"/>
      <c r="F83" s="276"/>
      <c r="G83" s="277">
        <f t="shared" si="3"/>
        <v>107000000</v>
      </c>
      <c r="H83" s="277">
        <f t="shared" si="3"/>
        <v>206373432</v>
      </c>
      <c r="I83" s="277">
        <f t="shared" si="3"/>
        <v>206373432</v>
      </c>
    </row>
    <row r="84" spans="1:9">
      <c r="A84" s="275" t="s">
        <v>152</v>
      </c>
      <c r="B84" s="69" t="s">
        <v>54</v>
      </c>
      <c r="C84" s="69"/>
      <c r="D84" s="69"/>
      <c r="E84" s="69"/>
      <c r="F84" s="276"/>
      <c r="G84" s="277">
        <f>G98+G102+G110+G117+G123+G113+G106</f>
        <v>102698225</v>
      </c>
      <c r="H84" s="277">
        <f>H98+H102+H110+H117+H123+H113+H106</f>
        <v>150511655</v>
      </c>
      <c r="I84" s="277">
        <f>I98+I102+I110+I117+I123+I113+I106</f>
        <v>152272162</v>
      </c>
    </row>
    <row r="85" spans="1:9">
      <c r="A85" s="275" t="s">
        <v>153</v>
      </c>
      <c r="B85" s="276" t="s">
        <v>121</v>
      </c>
      <c r="C85" s="276"/>
      <c r="D85" s="276"/>
      <c r="E85" s="276"/>
      <c r="F85" s="276"/>
      <c r="G85" s="277">
        <f>G124</f>
        <v>12919000</v>
      </c>
      <c r="H85" s="277">
        <f>H124</f>
        <v>14422000</v>
      </c>
      <c r="I85" s="277">
        <f>I124</f>
        <v>14422000</v>
      </c>
    </row>
    <row r="86" spans="1:9">
      <c r="A86" s="275" t="s">
        <v>154</v>
      </c>
      <c r="B86" s="69" t="s">
        <v>160</v>
      </c>
      <c r="C86" s="69"/>
      <c r="D86" s="69"/>
      <c r="E86" s="69"/>
      <c r="F86" s="276"/>
      <c r="G86" s="277">
        <f t="shared" ref="G86:I88" si="4">G125</f>
        <v>0</v>
      </c>
      <c r="H86" s="277">
        <f t="shared" si="4"/>
        <v>0</v>
      </c>
      <c r="I86" s="277">
        <f t="shared" si="4"/>
        <v>0</v>
      </c>
    </row>
    <row r="87" spans="1:9">
      <c r="A87" s="275" t="s">
        <v>155</v>
      </c>
      <c r="B87" s="69" t="s">
        <v>161</v>
      </c>
      <c r="C87" s="272"/>
      <c r="D87" s="272"/>
      <c r="E87" s="272"/>
      <c r="F87" s="276"/>
      <c r="G87" s="277">
        <f t="shared" si="4"/>
        <v>0</v>
      </c>
      <c r="H87" s="277">
        <f t="shared" si="4"/>
        <v>0</v>
      </c>
      <c r="I87" s="277">
        <f t="shared" si="4"/>
        <v>0</v>
      </c>
    </row>
    <row r="88" spans="1:9">
      <c r="A88" s="275" t="s">
        <v>156</v>
      </c>
      <c r="B88" s="276" t="s">
        <v>208</v>
      </c>
      <c r="C88" s="293"/>
      <c r="D88" s="293"/>
      <c r="E88" s="293"/>
      <c r="F88" s="272"/>
      <c r="G88" s="277">
        <f t="shared" si="4"/>
        <v>165956453</v>
      </c>
      <c r="H88" s="277">
        <f>H127</f>
        <v>154121444</v>
      </c>
      <c r="I88" s="277">
        <f>I127</f>
        <v>154121444</v>
      </c>
    </row>
    <row r="89" spans="1:9">
      <c r="A89" s="275" t="s">
        <v>156</v>
      </c>
      <c r="B89" s="276" t="s">
        <v>209</v>
      </c>
      <c r="C89" s="293"/>
      <c r="D89" s="293"/>
      <c r="E89" s="293"/>
      <c r="F89" s="272"/>
      <c r="G89" s="277">
        <f>G128</f>
        <v>312416633</v>
      </c>
      <c r="H89" s="277">
        <f>H128+H99+H103+H107+H111+H114+H118</f>
        <v>319458038</v>
      </c>
      <c r="I89" s="277">
        <f>I128+I99+I103+I107+I111+I114+I118</f>
        <v>319458038</v>
      </c>
    </row>
    <row r="90" spans="1:9">
      <c r="A90" s="276"/>
      <c r="B90" s="276"/>
      <c r="C90" s="276"/>
      <c r="D90" s="276"/>
      <c r="E90" s="276"/>
      <c r="F90" s="276"/>
      <c r="G90" s="276"/>
      <c r="H90" s="294"/>
      <c r="I90" s="276"/>
    </row>
    <row r="91" spans="1:9">
      <c r="A91" s="394" t="s">
        <v>218</v>
      </c>
      <c r="B91" s="394"/>
      <c r="C91" s="394"/>
      <c r="D91" s="394"/>
      <c r="E91" s="394"/>
      <c r="F91" s="394"/>
      <c r="G91" s="394"/>
      <c r="H91" s="394"/>
      <c r="I91" s="394"/>
    </row>
    <row r="92" spans="1:9">
      <c r="A92" s="278"/>
      <c r="B92" s="276"/>
      <c r="C92" s="276"/>
      <c r="D92" s="276"/>
      <c r="E92" s="276"/>
      <c r="F92" s="276"/>
      <c r="G92" s="277"/>
      <c r="H92" s="276"/>
      <c r="I92" s="276"/>
    </row>
    <row r="93" spans="1:9">
      <c r="A93" s="394" t="s">
        <v>205</v>
      </c>
      <c r="B93" s="394"/>
      <c r="C93" s="394"/>
      <c r="D93" s="394"/>
      <c r="E93" s="394"/>
      <c r="F93" s="394"/>
      <c r="G93" s="394"/>
      <c r="H93" s="394"/>
      <c r="I93" s="394"/>
    </row>
    <row r="94" spans="1:9" ht="24" customHeight="1">
      <c r="A94" s="278"/>
      <c r="B94" s="276"/>
      <c r="C94" s="276"/>
      <c r="D94" s="276"/>
      <c r="E94" s="276"/>
      <c r="F94" s="276"/>
      <c r="G94" s="276"/>
      <c r="H94" s="276"/>
      <c r="I94" s="276"/>
    </row>
    <row r="95" spans="1:9">
      <c r="A95" s="395" t="s">
        <v>219</v>
      </c>
      <c r="B95" s="395"/>
      <c r="C95" s="395"/>
      <c r="D95" s="395"/>
      <c r="E95" s="395"/>
      <c r="F95" s="395"/>
      <c r="G95" s="395"/>
      <c r="H95" s="395"/>
      <c r="I95" s="395"/>
    </row>
    <row r="96" spans="1:9">
      <c r="A96" s="278"/>
      <c r="B96" s="276"/>
      <c r="C96" s="276"/>
      <c r="D96" s="276"/>
      <c r="E96" s="276"/>
      <c r="F96" s="276"/>
      <c r="G96" s="267" t="s">
        <v>214</v>
      </c>
      <c r="H96" s="267" t="s">
        <v>435</v>
      </c>
      <c r="I96" s="267" t="s">
        <v>488</v>
      </c>
    </row>
    <row r="97" spans="1:9" ht="18" customHeight="1">
      <c r="A97" s="389" t="s">
        <v>98</v>
      </c>
      <c r="B97" s="389"/>
      <c r="C97" s="389"/>
      <c r="D97" s="276"/>
      <c r="E97" s="276"/>
      <c r="F97" s="276"/>
      <c r="G97" s="277"/>
      <c r="H97" s="277"/>
      <c r="I97" s="276"/>
    </row>
    <row r="98" spans="1:9">
      <c r="A98" s="280"/>
      <c r="B98" s="69" t="s">
        <v>162</v>
      </c>
      <c r="C98" s="69"/>
      <c r="D98" s="276"/>
      <c r="E98" s="276"/>
      <c r="F98" s="276"/>
      <c r="G98" s="277">
        <v>0</v>
      </c>
      <c r="H98" s="277">
        <v>430433</v>
      </c>
      <c r="I98" s="277">
        <v>430433</v>
      </c>
    </row>
    <row r="99" spans="1:9">
      <c r="A99" s="280"/>
      <c r="B99" s="276" t="s">
        <v>209</v>
      </c>
      <c r="C99" s="276"/>
      <c r="D99" s="276"/>
      <c r="E99" s="276"/>
      <c r="F99" s="276"/>
      <c r="G99" s="277">
        <v>261400</v>
      </c>
      <c r="H99" s="277">
        <v>222110</v>
      </c>
      <c r="I99" s="277">
        <v>222110</v>
      </c>
    </row>
    <row r="100" spans="1:9" ht="18.75" customHeight="1">
      <c r="A100" s="390" t="s">
        <v>225</v>
      </c>
      <c r="B100" s="390"/>
      <c r="C100" s="390"/>
      <c r="D100" s="390"/>
      <c r="E100" s="288"/>
      <c r="F100" s="288"/>
      <c r="G100" s="295"/>
      <c r="H100" s="277"/>
      <c r="I100" s="277"/>
    </row>
    <row r="101" spans="1:9" ht="17.25" customHeight="1">
      <c r="A101" s="281"/>
      <c r="B101" s="276" t="s">
        <v>165</v>
      </c>
      <c r="C101" s="281"/>
      <c r="D101" s="281"/>
      <c r="E101" s="288"/>
      <c r="F101" s="288"/>
      <c r="G101" s="295"/>
      <c r="H101" s="277">
        <v>1710187</v>
      </c>
      <c r="I101" s="277">
        <v>1710187</v>
      </c>
    </row>
    <row r="102" spans="1:9">
      <c r="A102" s="280"/>
      <c r="B102" s="69" t="s">
        <v>162</v>
      </c>
      <c r="C102" s="276"/>
      <c r="D102" s="276"/>
      <c r="E102" s="276"/>
      <c r="F102" s="276"/>
      <c r="G102" s="277">
        <v>107950</v>
      </c>
      <c r="H102" s="277">
        <v>107950</v>
      </c>
      <c r="I102" s="277">
        <v>182233</v>
      </c>
    </row>
    <row r="103" spans="1:9">
      <c r="A103" s="280"/>
      <c r="B103" s="276" t="s">
        <v>209</v>
      </c>
      <c r="C103" s="276"/>
      <c r="D103" s="276"/>
      <c r="E103" s="276"/>
      <c r="F103" s="276"/>
      <c r="G103" s="277">
        <v>240431</v>
      </c>
      <c r="H103" s="277">
        <v>240431</v>
      </c>
      <c r="I103" s="277">
        <v>240431</v>
      </c>
    </row>
    <row r="104" spans="1:9">
      <c r="A104" s="389" t="s">
        <v>493</v>
      </c>
      <c r="B104" s="389"/>
      <c r="C104" s="389"/>
      <c r="D104" s="389"/>
      <c r="E104" s="276"/>
      <c r="F104" s="276"/>
      <c r="G104" s="277"/>
      <c r="H104" s="277"/>
      <c r="I104" s="277"/>
    </row>
    <row r="105" spans="1:9">
      <c r="A105" s="279"/>
      <c r="B105" s="276" t="s">
        <v>165</v>
      </c>
      <c r="C105" s="279"/>
      <c r="D105" s="279"/>
      <c r="E105" s="276"/>
      <c r="F105" s="276"/>
      <c r="G105" s="277"/>
      <c r="H105" s="277">
        <v>1466650</v>
      </c>
      <c r="I105" s="277">
        <v>1466650</v>
      </c>
    </row>
    <row r="106" spans="1:9" ht="17.25" customHeight="1">
      <c r="A106" s="280"/>
      <c r="B106" s="69" t="s">
        <v>162</v>
      </c>
      <c r="C106" s="276"/>
      <c r="D106" s="276"/>
      <c r="E106" s="276"/>
      <c r="F106" s="276"/>
      <c r="G106" s="277">
        <v>580000</v>
      </c>
      <c r="H106" s="277">
        <v>907705</v>
      </c>
      <c r="I106" s="277">
        <v>1937815</v>
      </c>
    </row>
    <row r="107" spans="1:9">
      <c r="A107" s="280"/>
      <c r="B107" s="276" t="s">
        <v>209</v>
      </c>
      <c r="C107" s="276"/>
      <c r="D107" s="276"/>
      <c r="E107" s="276"/>
      <c r="F107" s="276"/>
      <c r="G107" s="277">
        <v>1060114</v>
      </c>
      <c r="H107" s="277">
        <v>1060114</v>
      </c>
      <c r="I107" s="277">
        <v>1060114</v>
      </c>
    </row>
    <row r="108" spans="1:9" ht="15.75" customHeight="1">
      <c r="A108" s="381" t="s">
        <v>228</v>
      </c>
      <c r="B108" s="381"/>
      <c r="C108" s="381"/>
      <c r="D108" s="381"/>
      <c r="E108" s="381"/>
      <c r="F108" s="381"/>
      <c r="G108" s="295"/>
      <c r="H108" s="277"/>
      <c r="I108" s="277"/>
    </row>
    <row r="109" spans="1:9">
      <c r="A109" s="280"/>
      <c r="B109" s="276" t="s">
        <v>165</v>
      </c>
      <c r="C109" s="276"/>
      <c r="D109" s="276"/>
      <c r="E109" s="276"/>
      <c r="F109" s="276"/>
      <c r="G109" s="277">
        <v>21500000</v>
      </c>
      <c r="H109" s="277">
        <v>58193766</v>
      </c>
      <c r="I109" s="277">
        <v>58193766</v>
      </c>
    </row>
    <row r="110" spans="1:9" ht="21" customHeight="1">
      <c r="A110" s="283"/>
      <c r="B110" s="69" t="s">
        <v>162</v>
      </c>
      <c r="C110" s="276"/>
      <c r="D110" s="276"/>
      <c r="E110" s="276"/>
      <c r="F110" s="276"/>
      <c r="G110" s="277">
        <v>4700000</v>
      </c>
      <c r="H110" s="277">
        <v>5747008</v>
      </c>
      <c r="I110" s="277">
        <v>5747008</v>
      </c>
    </row>
    <row r="111" spans="1:9" ht="15" customHeight="1">
      <c r="A111" s="283"/>
      <c r="B111" s="276" t="s">
        <v>209</v>
      </c>
      <c r="C111" s="276"/>
      <c r="D111" s="276"/>
      <c r="E111" s="276"/>
      <c r="F111" s="276"/>
      <c r="G111" s="277">
        <v>1403861</v>
      </c>
      <c r="H111" s="277">
        <v>1419622</v>
      </c>
      <c r="I111" s="277">
        <v>1419622</v>
      </c>
    </row>
    <row r="112" spans="1:9" ht="15" customHeight="1">
      <c r="A112" s="381" t="s">
        <v>229</v>
      </c>
      <c r="B112" s="381"/>
      <c r="C112" s="381"/>
      <c r="D112" s="381"/>
      <c r="E112" s="381"/>
      <c r="F112" s="288"/>
      <c r="G112" s="277"/>
      <c r="H112" s="277"/>
      <c r="I112" s="277"/>
    </row>
    <row r="113" spans="1:9" ht="15" customHeight="1">
      <c r="A113" s="280"/>
      <c r="B113" s="69" t="s">
        <v>162</v>
      </c>
      <c r="C113" s="288"/>
      <c r="D113" s="288"/>
      <c r="E113" s="288"/>
      <c r="F113" s="288"/>
      <c r="G113" s="277">
        <v>46215012</v>
      </c>
      <c r="H113" s="277">
        <v>77691834</v>
      </c>
      <c r="I113" s="277">
        <v>77691960</v>
      </c>
    </row>
    <row r="114" spans="1:9">
      <c r="A114" s="280"/>
      <c r="B114" s="276" t="s">
        <v>209</v>
      </c>
      <c r="C114" s="288"/>
      <c r="D114" s="288"/>
      <c r="E114" s="288"/>
      <c r="F114" s="288"/>
      <c r="G114" s="277">
        <v>733311</v>
      </c>
      <c r="H114" s="277">
        <v>742265</v>
      </c>
      <c r="I114" s="277">
        <v>742265</v>
      </c>
    </row>
    <row r="115" spans="1:9" ht="15.75" customHeight="1">
      <c r="A115" s="381" t="s">
        <v>230</v>
      </c>
      <c r="B115" s="381"/>
      <c r="C115" s="381"/>
      <c r="D115" s="381"/>
      <c r="E115" s="381"/>
      <c r="F115" s="288"/>
      <c r="G115" s="277"/>
      <c r="H115" s="277"/>
      <c r="I115" s="277"/>
    </row>
    <row r="116" spans="1:9">
      <c r="A116" s="282"/>
      <c r="B116" s="276" t="s">
        <v>165</v>
      </c>
      <c r="C116" s="282"/>
      <c r="D116" s="282"/>
      <c r="E116" s="282"/>
      <c r="F116" s="288"/>
      <c r="G116" s="277">
        <v>0</v>
      </c>
      <c r="H116" s="277">
        <v>4799376</v>
      </c>
      <c r="I116" s="277">
        <v>4995827</v>
      </c>
    </row>
    <row r="117" spans="1:9">
      <c r="A117" s="280"/>
      <c r="B117" s="69" t="s">
        <v>162</v>
      </c>
      <c r="C117" s="276"/>
      <c r="D117" s="276"/>
      <c r="E117" s="276"/>
      <c r="F117" s="276"/>
      <c r="G117" s="277">
        <v>459993</v>
      </c>
      <c r="H117" s="277">
        <v>459993</v>
      </c>
      <c r="I117" s="277">
        <v>1116021</v>
      </c>
    </row>
    <row r="118" spans="1:9">
      <c r="A118" s="280"/>
      <c r="B118" s="276" t="s">
        <v>209</v>
      </c>
      <c r="C118" s="276"/>
      <c r="D118" s="276"/>
      <c r="E118" s="276"/>
      <c r="F118" s="276"/>
      <c r="G118" s="277">
        <v>356979</v>
      </c>
      <c r="H118" s="277">
        <v>356979</v>
      </c>
      <c r="I118" s="277">
        <v>356979</v>
      </c>
    </row>
    <row r="119" spans="1:9" ht="15.75" customHeight="1">
      <c r="A119" s="381" t="s">
        <v>231</v>
      </c>
      <c r="B119" s="381"/>
      <c r="C119" s="381"/>
      <c r="D119" s="381"/>
      <c r="E119" s="381"/>
      <c r="F119" s="288"/>
      <c r="G119" s="295"/>
      <c r="H119" s="277"/>
      <c r="I119" s="277"/>
    </row>
    <row r="120" spans="1:9">
      <c r="A120" s="283"/>
      <c r="B120" s="276" t="s">
        <v>165</v>
      </c>
      <c r="C120" s="69"/>
      <c r="D120" s="69"/>
      <c r="E120" s="69"/>
      <c r="F120" s="276"/>
      <c r="G120" s="277">
        <v>785633152</v>
      </c>
      <c r="H120" s="277">
        <v>784227950</v>
      </c>
      <c r="I120" s="277">
        <v>784227950</v>
      </c>
    </row>
    <row r="121" spans="1:9">
      <c r="A121" s="283"/>
      <c r="B121" s="276" t="s">
        <v>167</v>
      </c>
      <c r="C121" s="69"/>
      <c r="D121" s="69"/>
      <c r="E121" s="69"/>
      <c r="F121" s="276"/>
      <c r="G121" s="277">
        <v>202963260</v>
      </c>
      <c r="H121" s="277">
        <v>246926395</v>
      </c>
      <c r="I121" s="277">
        <v>246926395</v>
      </c>
    </row>
    <row r="122" spans="1:9">
      <c r="A122" s="283"/>
      <c r="B122" s="276" t="s">
        <v>166</v>
      </c>
      <c r="C122" s="276"/>
      <c r="D122" s="276"/>
      <c r="E122" s="276"/>
      <c r="F122" s="276"/>
      <c r="G122" s="277">
        <v>107000000</v>
      </c>
      <c r="H122" s="277">
        <v>206373432</v>
      </c>
      <c r="I122" s="277">
        <v>206373432</v>
      </c>
    </row>
    <row r="123" spans="1:9">
      <c r="A123" s="293"/>
      <c r="B123" s="69" t="s">
        <v>162</v>
      </c>
      <c r="C123" s="69"/>
      <c r="D123" s="69"/>
      <c r="E123" s="69"/>
      <c r="F123" s="276"/>
      <c r="G123" s="277">
        <v>50635270</v>
      </c>
      <c r="H123" s="277">
        <v>65166732</v>
      </c>
      <c r="I123" s="277">
        <v>65166692</v>
      </c>
    </row>
    <row r="124" spans="1:9">
      <c r="A124" s="293"/>
      <c r="B124" s="69" t="s">
        <v>168</v>
      </c>
      <c r="C124" s="276"/>
      <c r="D124" s="69"/>
      <c r="E124" s="69"/>
      <c r="F124" s="276"/>
      <c r="G124" s="277">
        <v>12919000</v>
      </c>
      <c r="H124" s="277">
        <v>14422000</v>
      </c>
      <c r="I124" s="277">
        <v>14422000</v>
      </c>
    </row>
    <row r="125" spans="1:9">
      <c r="A125" s="293"/>
      <c r="B125" s="69" t="s">
        <v>163</v>
      </c>
      <c r="C125" s="69"/>
      <c r="D125" s="69"/>
      <c r="E125" s="69"/>
      <c r="F125" s="276"/>
      <c r="G125" s="277"/>
      <c r="H125" s="277"/>
      <c r="I125" s="277"/>
    </row>
    <row r="126" spans="1:9">
      <c r="A126" s="293"/>
      <c r="B126" s="69" t="s">
        <v>169</v>
      </c>
      <c r="C126" s="69"/>
      <c r="D126" s="69"/>
      <c r="E126" s="69"/>
      <c r="F126" s="276"/>
      <c r="G126" s="277"/>
      <c r="H126" s="277"/>
      <c r="I126" s="277"/>
    </row>
    <row r="127" spans="1:9">
      <c r="A127" s="293"/>
      <c r="B127" s="276" t="s">
        <v>208</v>
      </c>
      <c r="C127" s="69"/>
      <c r="D127" s="69"/>
      <c r="E127" s="69"/>
      <c r="F127" s="276"/>
      <c r="G127" s="277">
        <v>165956453</v>
      </c>
      <c r="H127" s="277">
        <v>154121444</v>
      </c>
      <c r="I127" s="277">
        <v>154121444</v>
      </c>
    </row>
    <row r="128" spans="1:9">
      <c r="A128" s="293"/>
      <c r="B128" s="276" t="s">
        <v>209</v>
      </c>
      <c r="C128" s="69"/>
      <c r="D128" s="69"/>
      <c r="E128" s="69"/>
      <c r="F128" s="276"/>
      <c r="G128" s="277">
        <v>312416633</v>
      </c>
      <c r="H128" s="277">
        <v>315416517</v>
      </c>
      <c r="I128" s="277">
        <v>315416517</v>
      </c>
    </row>
    <row r="129" spans="1:9">
      <c r="A129" s="283"/>
      <c r="B129" s="276"/>
      <c r="C129" s="69"/>
      <c r="D129" s="69"/>
      <c r="E129" s="69"/>
      <c r="F129" s="276"/>
      <c r="G129" s="277"/>
      <c r="H129" s="277"/>
      <c r="I129" s="277"/>
    </row>
    <row r="130" spans="1:9">
      <c r="A130" s="296"/>
      <c r="B130" s="6"/>
      <c r="C130" s="6"/>
      <c r="D130" s="6"/>
      <c r="E130" s="6"/>
      <c r="F130" s="5"/>
      <c r="G130" s="7"/>
      <c r="H130" s="7"/>
      <c r="I130" s="5"/>
    </row>
    <row r="131" spans="1:9" ht="16.5" customHeight="1">
      <c r="A131" s="382" t="s">
        <v>203</v>
      </c>
      <c r="B131" s="382"/>
      <c r="C131" s="382"/>
      <c r="D131" s="382"/>
      <c r="E131" s="382"/>
      <c r="F131" s="382"/>
      <c r="G131" s="382"/>
      <c r="H131" s="382"/>
      <c r="I131" s="382"/>
    </row>
    <row r="132" spans="1:9" ht="16.5" customHeight="1">
      <c r="A132" s="297"/>
      <c r="B132" s="298"/>
      <c r="C132" s="298"/>
      <c r="D132" s="298"/>
      <c r="E132" s="298"/>
      <c r="F132" s="298"/>
      <c r="G132" s="298"/>
      <c r="H132" s="298"/>
      <c r="I132" s="298"/>
    </row>
    <row r="133" spans="1:9" ht="16.5" customHeight="1">
      <c r="A133" s="377" t="s">
        <v>494</v>
      </c>
      <c r="B133" s="377"/>
      <c r="C133" s="377"/>
      <c r="D133" s="377"/>
      <c r="E133" s="377"/>
      <c r="F133" s="377"/>
      <c r="G133" s="377"/>
      <c r="H133" s="377"/>
      <c r="I133" s="377"/>
    </row>
    <row r="134" spans="1:9" ht="16.5" customHeight="1">
      <c r="A134" s="265"/>
      <c r="B134" s="265"/>
      <c r="C134" s="265"/>
      <c r="D134" s="265"/>
      <c r="E134" s="265"/>
      <c r="F134" s="265"/>
      <c r="G134" s="271" t="s">
        <v>214</v>
      </c>
      <c r="H134" s="271" t="s">
        <v>435</v>
      </c>
      <c r="I134" s="50" t="s">
        <v>437</v>
      </c>
    </row>
    <row r="135" spans="1:9" ht="16.5" customHeight="1">
      <c r="A135" s="386" t="s">
        <v>180</v>
      </c>
      <c r="B135" s="386"/>
      <c r="C135" s="386"/>
      <c r="D135" s="386"/>
      <c r="E135" s="386"/>
      <c r="F135" s="386"/>
      <c r="G135" s="299">
        <f>G137+G138</f>
        <v>1232713637</v>
      </c>
      <c r="H135" s="299">
        <f>H137+H138</f>
        <v>1468631411</v>
      </c>
      <c r="I135" s="299">
        <f>I137+I138</f>
        <v>1470588369</v>
      </c>
    </row>
    <row r="136" spans="1:9" ht="16.5" customHeight="1">
      <c r="A136" s="377" t="s">
        <v>183</v>
      </c>
      <c r="B136" s="377"/>
      <c r="C136" s="377"/>
      <c r="D136" s="377"/>
      <c r="E136" s="377"/>
      <c r="F136" s="377"/>
      <c r="G136" s="377"/>
      <c r="H136" s="377"/>
      <c r="I136" s="377"/>
    </row>
    <row r="137" spans="1:9" ht="16.5" customHeight="1">
      <c r="A137" s="377" t="s">
        <v>186</v>
      </c>
      <c r="B137" s="377"/>
      <c r="C137" s="377"/>
      <c r="D137" s="377"/>
      <c r="E137" s="377"/>
      <c r="F137" s="377"/>
      <c r="G137" s="34">
        <v>850874924</v>
      </c>
      <c r="H137" s="34">
        <v>1207283016</v>
      </c>
      <c r="I137" s="300">
        <v>1209239974</v>
      </c>
    </row>
    <row r="138" spans="1:9" ht="16.5" customHeight="1">
      <c r="A138" s="377" t="s">
        <v>188</v>
      </c>
      <c r="B138" s="377"/>
      <c r="C138" s="377"/>
      <c r="D138" s="377"/>
      <c r="E138" s="377"/>
      <c r="F138" s="377"/>
      <c r="G138" s="34">
        <v>381838713</v>
      </c>
      <c r="H138" s="34">
        <v>261348395</v>
      </c>
      <c r="I138" s="34">
        <v>261348395</v>
      </c>
    </row>
    <row r="139" spans="1:9" ht="16.5" customHeight="1">
      <c r="A139" s="265"/>
      <c r="B139" s="265"/>
      <c r="C139" s="265"/>
      <c r="D139" s="265"/>
      <c r="E139" s="265"/>
      <c r="F139" s="265"/>
      <c r="G139" s="34"/>
      <c r="H139" s="301"/>
      <c r="I139" s="301"/>
    </row>
    <row r="140" spans="1:9" ht="16.5" customHeight="1">
      <c r="A140" s="386" t="s">
        <v>181</v>
      </c>
      <c r="B140" s="386"/>
      <c r="C140" s="386"/>
      <c r="D140" s="386"/>
      <c r="E140" s="386"/>
      <c r="F140" s="386"/>
      <c r="G140" s="299">
        <f>G142+G143</f>
        <v>1695778373</v>
      </c>
      <c r="H140" s="299">
        <f>H142+H143</f>
        <v>1926308087</v>
      </c>
      <c r="I140" s="299">
        <f>I142+I143</f>
        <v>1488111580</v>
      </c>
    </row>
    <row r="141" spans="1:9" ht="16.5" customHeight="1">
      <c r="A141" s="377" t="s">
        <v>183</v>
      </c>
      <c r="B141" s="377"/>
      <c r="C141" s="377"/>
      <c r="D141" s="377"/>
      <c r="E141" s="377"/>
      <c r="F141" s="377"/>
      <c r="G141" s="377"/>
      <c r="H141" s="377"/>
      <c r="I141" s="377"/>
    </row>
    <row r="142" spans="1:9" ht="16.5" customHeight="1">
      <c r="A142" s="377" t="s">
        <v>189</v>
      </c>
      <c r="B142" s="377"/>
      <c r="C142" s="377"/>
      <c r="D142" s="377"/>
      <c r="E142" s="377"/>
      <c r="F142" s="377"/>
      <c r="G142" s="34">
        <v>1167479480</v>
      </c>
      <c r="H142" s="34">
        <v>1429311906</v>
      </c>
      <c r="I142" s="34">
        <v>1141758381</v>
      </c>
    </row>
    <row r="143" spans="1:9" ht="16.5" customHeight="1">
      <c r="A143" s="377" t="s">
        <v>187</v>
      </c>
      <c r="B143" s="377"/>
      <c r="C143" s="377"/>
      <c r="D143" s="377"/>
      <c r="E143" s="377"/>
      <c r="F143" s="377"/>
      <c r="G143" s="34">
        <v>528298893</v>
      </c>
      <c r="H143" s="34">
        <v>496996181</v>
      </c>
      <c r="I143" s="34">
        <v>346353199</v>
      </c>
    </row>
    <row r="144" spans="1:9" ht="16.5" customHeight="1">
      <c r="A144" s="265"/>
      <c r="B144" s="265"/>
      <c r="C144" s="265"/>
      <c r="D144" s="265"/>
      <c r="E144" s="265"/>
      <c r="F144" s="265"/>
      <c r="G144" s="34"/>
      <c r="H144" s="301"/>
      <c r="I144" s="301"/>
    </row>
    <row r="145" spans="1:9" ht="16.5" customHeight="1">
      <c r="A145" s="386" t="s">
        <v>182</v>
      </c>
      <c r="B145" s="386"/>
      <c r="C145" s="386"/>
      <c r="D145" s="386"/>
      <c r="E145" s="386"/>
      <c r="F145" s="386"/>
      <c r="G145" s="299">
        <f>G147+G148</f>
        <v>463064736</v>
      </c>
      <c r="H145" s="299">
        <f>H147+H148</f>
        <v>457676676</v>
      </c>
      <c r="I145" s="299">
        <f>I147+I148</f>
        <v>-17523211</v>
      </c>
    </row>
    <row r="146" spans="1:9" ht="16.5" customHeight="1">
      <c r="A146" s="377" t="s">
        <v>183</v>
      </c>
      <c r="B146" s="377"/>
      <c r="C146" s="377"/>
      <c r="D146" s="377"/>
      <c r="E146" s="377"/>
      <c r="F146" s="377"/>
      <c r="G146" s="377"/>
      <c r="H146" s="377"/>
      <c r="I146" s="377"/>
    </row>
    <row r="147" spans="1:9" ht="16.5" customHeight="1">
      <c r="A147" s="377" t="s">
        <v>184</v>
      </c>
      <c r="B147" s="377"/>
      <c r="C147" s="377"/>
      <c r="D147" s="377"/>
      <c r="E147" s="377"/>
      <c r="F147" s="377"/>
      <c r="G147" s="34">
        <f>G142-G137</f>
        <v>316604556</v>
      </c>
      <c r="H147" s="34">
        <f>H142-H137</f>
        <v>222028890</v>
      </c>
      <c r="I147" s="34">
        <f>I137-I142</f>
        <v>67481593</v>
      </c>
    </row>
    <row r="148" spans="1:9" ht="16.5" customHeight="1">
      <c r="A148" s="377" t="s">
        <v>185</v>
      </c>
      <c r="B148" s="377"/>
      <c r="C148" s="377"/>
      <c r="D148" s="377"/>
      <c r="E148" s="377"/>
      <c r="F148" s="377"/>
      <c r="G148" s="34">
        <f>G143-G138</f>
        <v>146460180</v>
      </c>
      <c r="H148" s="34">
        <f>H143-H138</f>
        <v>235647786</v>
      </c>
      <c r="I148" s="34">
        <f>I138-I143</f>
        <v>-85004804</v>
      </c>
    </row>
    <row r="149" spans="1:9" ht="16.5" customHeight="1">
      <c r="A149" s="377" t="s">
        <v>176</v>
      </c>
      <c r="B149" s="377"/>
      <c r="C149" s="377"/>
      <c r="D149" s="377"/>
      <c r="E149" s="377"/>
      <c r="F149" s="377"/>
      <c r="G149" s="377"/>
      <c r="H149" s="377"/>
      <c r="I149" s="377"/>
    </row>
    <row r="150" spans="1:9" ht="16.5" customHeight="1">
      <c r="A150" s="265"/>
      <c r="B150" s="265"/>
      <c r="C150" s="265"/>
      <c r="D150" s="265"/>
      <c r="E150" s="265"/>
      <c r="F150" s="265"/>
      <c r="G150" s="265"/>
      <c r="H150" s="265"/>
      <c r="I150" s="265"/>
    </row>
    <row r="151" spans="1:9" ht="21.75" customHeight="1">
      <c r="A151" s="377" t="s">
        <v>0</v>
      </c>
      <c r="B151" s="377"/>
      <c r="C151" s="377"/>
      <c r="D151" s="377"/>
      <c r="E151" s="377"/>
      <c r="F151" s="377"/>
      <c r="G151" s="377"/>
      <c r="H151" s="377"/>
      <c r="I151" s="377"/>
    </row>
    <row r="152" spans="1:9" ht="16.5" customHeight="1">
      <c r="A152" s="377" t="s">
        <v>190</v>
      </c>
      <c r="B152" s="377"/>
      <c r="C152" s="377"/>
      <c r="D152" s="377"/>
      <c r="E152" s="377"/>
      <c r="F152" s="377"/>
      <c r="G152" s="34">
        <f>G147</f>
        <v>316604556</v>
      </c>
      <c r="H152" s="34">
        <f>H147</f>
        <v>222028890</v>
      </c>
      <c r="I152" s="34">
        <v>0</v>
      </c>
    </row>
    <row r="153" spans="1:9" ht="16.5" customHeight="1">
      <c r="A153" s="377" t="s">
        <v>191</v>
      </c>
      <c r="B153" s="377"/>
      <c r="C153" s="377"/>
      <c r="D153" s="377"/>
      <c r="E153" s="377"/>
      <c r="F153" s="377"/>
      <c r="G153" s="34">
        <f>G148</f>
        <v>146460180</v>
      </c>
      <c r="H153" s="34">
        <f>H148</f>
        <v>235647786</v>
      </c>
      <c r="I153" s="34">
        <f>0-(I148+I147)</f>
        <v>17523211</v>
      </c>
    </row>
    <row r="154" spans="1:9" ht="16.5" customHeight="1">
      <c r="A154" s="377" t="s">
        <v>176</v>
      </c>
      <c r="B154" s="377"/>
      <c r="C154" s="377"/>
      <c r="D154" s="377"/>
      <c r="E154" s="377"/>
      <c r="F154" s="377"/>
      <c r="G154" s="377"/>
      <c r="H154" s="377"/>
      <c r="I154" s="377"/>
    </row>
    <row r="155" spans="1:9" ht="16.5" customHeight="1">
      <c r="A155" s="265"/>
      <c r="B155" s="265"/>
      <c r="C155" s="265"/>
      <c r="D155" s="265"/>
      <c r="E155" s="265"/>
      <c r="F155" s="265"/>
      <c r="G155" s="265"/>
      <c r="H155" s="265"/>
      <c r="I155" s="265"/>
    </row>
    <row r="156" spans="1:9" ht="16.5" customHeight="1">
      <c r="A156" s="377" t="s">
        <v>192</v>
      </c>
      <c r="B156" s="377"/>
      <c r="C156" s="377"/>
      <c r="D156" s="377"/>
      <c r="E156" s="377"/>
      <c r="F156" s="377"/>
      <c r="G156" s="377"/>
      <c r="H156" s="377"/>
      <c r="I156" s="377"/>
    </row>
    <row r="157" spans="1:9" ht="16.5" customHeight="1">
      <c r="A157" s="377" t="s">
        <v>194</v>
      </c>
      <c r="B157" s="377"/>
      <c r="C157" s="377"/>
      <c r="D157" s="377"/>
      <c r="E157" s="377"/>
      <c r="F157" s="377"/>
      <c r="G157" s="34">
        <f>G147</f>
        <v>316604556</v>
      </c>
      <c r="H157" s="34">
        <f>H147</f>
        <v>222028890</v>
      </c>
      <c r="I157" s="34">
        <v>0</v>
      </c>
    </row>
    <row r="158" spans="1:9" ht="16.5" customHeight="1">
      <c r="A158" s="377" t="s">
        <v>195</v>
      </c>
      <c r="B158" s="377"/>
      <c r="C158" s="377"/>
      <c r="D158" s="377"/>
      <c r="E158" s="377"/>
      <c r="F158" s="377"/>
      <c r="G158" s="34">
        <f>G148</f>
        <v>146460180</v>
      </c>
      <c r="H158" s="34">
        <f>H148</f>
        <v>235647786</v>
      </c>
      <c r="I158" s="34">
        <f>I153</f>
        <v>17523211</v>
      </c>
    </row>
    <row r="159" spans="1:9" ht="16.5" customHeight="1">
      <c r="A159" s="377" t="s">
        <v>193</v>
      </c>
      <c r="B159" s="377"/>
      <c r="C159" s="377"/>
      <c r="D159" s="377"/>
      <c r="E159" s="377"/>
      <c r="F159" s="377"/>
      <c r="G159" s="377"/>
      <c r="H159" s="377"/>
      <c r="I159" s="377"/>
    </row>
    <row r="160" spans="1:9" ht="16.5" customHeight="1">
      <c r="A160" s="297"/>
      <c r="B160" s="298"/>
      <c r="C160" s="298"/>
      <c r="D160" s="298"/>
      <c r="E160" s="298"/>
      <c r="F160" s="298"/>
      <c r="G160" s="298"/>
      <c r="H160" s="298"/>
      <c r="I160" s="298"/>
    </row>
    <row r="161" spans="1:9" ht="27" customHeight="1">
      <c r="A161" s="376" t="s">
        <v>199</v>
      </c>
      <c r="B161" s="380"/>
      <c r="C161" s="380"/>
      <c r="D161" s="380"/>
      <c r="E161" s="380"/>
      <c r="F161" s="380"/>
      <c r="G161" s="380"/>
      <c r="H161" s="380"/>
      <c r="I161" s="380"/>
    </row>
    <row r="162" spans="1:9">
      <c r="A162" s="35"/>
      <c r="B162" s="35"/>
      <c r="C162" s="35"/>
      <c r="D162" s="35"/>
      <c r="E162" s="35"/>
      <c r="F162" s="35"/>
      <c r="G162" s="35"/>
      <c r="H162" s="35"/>
      <c r="I162" s="35"/>
    </row>
    <row r="163" spans="1:9">
      <c r="A163" s="35"/>
      <c r="B163" s="9"/>
      <c r="C163" s="9"/>
      <c r="D163" s="9"/>
      <c r="E163" s="9"/>
      <c r="F163" s="9"/>
      <c r="G163" s="302" t="s">
        <v>439</v>
      </c>
      <c r="H163" s="302" t="s">
        <v>440</v>
      </c>
      <c r="I163" s="302" t="s">
        <v>437</v>
      </c>
    </row>
    <row r="164" spans="1:9">
      <c r="A164" s="9" t="s">
        <v>441</v>
      </c>
      <c r="B164" s="9"/>
      <c r="C164" s="9"/>
      <c r="D164" s="9"/>
      <c r="E164" s="9"/>
      <c r="F164" s="271"/>
      <c r="G164" s="35">
        <f>SUM(G166:G172)</f>
        <v>110</v>
      </c>
      <c r="H164" s="35">
        <f>SUM(H166:H172)</f>
        <v>114</v>
      </c>
      <c r="I164" s="35">
        <f>SUM(I166:I172)</f>
        <v>114</v>
      </c>
    </row>
    <row r="165" spans="1:9">
      <c r="A165" s="9" t="s">
        <v>442</v>
      </c>
      <c r="B165" s="9"/>
      <c r="C165" s="9"/>
      <c r="D165" s="9"/>
      <c r="E165" s="9"/>
      <c r="F165" s="9"/>
      <c r="G165" s="35"/>
      <c r="H165" s="35"/>
      <c r="I165" s="35"/>
    </row>
    <row r="166" spans="1:9">
      <c r="A166" s="5"/>
      <c r="B166" s="9" t="s">
        <v>98</v>
      </c>
      <c r="C166" s="5"/>
      <c r="D166" s="5"/>
      <c r="E166" s="5"/>
      <c r="F166" s="5"/>
      <c r="G166" s="35">
        <v>25</v>
      </c>
      <c r="H166" s="35">
        <v>25</v>
      </c>
      <c r="I166" s="275">
        <v>25</v>
      </c>
    </row>
    <row r="167" spans="1:9">
      <c r="A167" s="5"/>
      <c r="B167" s="9" t="s">
        <v>225</v>
      </c>
      <c r="C167" s="9"/>
      <c r="D167" s="9"/>
      <c r="E167" s="9"/>
      <c r="F167" s="9"/>
      <c r="G167" s="35">
        <v>2</v>
      </c>
      <c r="H167" s="35">
        <v>2</v>
      </c>
      <c r="I167" s="275">
        <v>2</v>
      </c>
    </row>
    <row r="168" spans="1:9">
      <c r="A168" s="5"/>
      <c r="B168" s="12" t="s">
        <v>477</v>
      </c>
      <c r="C168" s="12"/>
      <c r="D168" s="12"/>
      <c r="E168" s="12"/>
      <c r="F168" s="12"/>
      <c r="G168" s="35">
        <v>2</v>
      </c>
      <c r="H168" s="35">
        <v>2</v>
      </c>
      <c r="I168" s="275">
        <v>2</v>
      </c>
    </row>
    <row r="169" spans="1:9">
      <c r="A169" s="5"/>
      <c r="B169" s="9" t="s">
        <v>213</v>
      </c>
      <c r="C169" s="9"/>
      <c r="D169" s="9"/>
      <c r="E169" s="9"/>
      <c r="F169" s="9"/>
      <c r="G169" s="35">
        <v>30</v>
      </c>
      <c r="H169" s="35">
        <v>12</v>
      </c>
      <c r="I169" s="275">
        <v>12</v>
      </c>
    </row>
    <row r="170" spans="1:9">
      <c r="A170" s="5"/>
      <c r="B170" s="12" t="s">
        <v>210</v>
      </c>
      <c r="C170" s="12"/>
      <c r="D170" s="12"/>
      <c r="E170" s="12"/>
      <c r="F170" s="12"/>
      <c r="G170" s="35">
        <v>23</v>
      </c>
      <c r="H170" s="35">
        <v>23</v>
      </c>
      <c r="I170" s="275">
        <v>23</v>
      </c>
    </row>
    <row r="171" spans="1:9">
      <c r="A171" s="5"/>
      <c r="B171" s="378" t="s">
        <v>211</v>
      </c>
      <c r="C171" s="379"/>
      <c r="D171" s="379"/>
      <c r="E171" s="379"/>
      <c r="F171" s="379"/>
      <c r="G171" s="35">
        <v>16</v>
      </c>
      <c r="H171" s="35">
        <v>16</v>
      </c>
      <c r="I171" s="275">
        <v>16</v>
      </c>
    </row>
    <row r="172" spans="1:9">
      <c r="A172" s="5"/>
      <c r="B172" s="12" t="s">
        <v>212</v>
      </c>
      <c r="C172" s="6"/>
      <c r="D172" s="6"/>
      <c r="E172" s="6"/>
      <c r="F172" s="6"/>
      <c r="G172" s="35">
        <v>12</v>
      </c>
      <c r="H172" s="35">
        <v>34</v>
      </c>
      <c r="I172" s="275">
        <v>34</v>
      </c>
    </row>
    <row r="173" spans="1:9" ht="15.75" customHeight="1">
      <c r="A173" s="35"/>
      <c r="B173" s="9"/>
      <c r="C173" s="9"/>
      <c r="D173" s="9"/>
      <c r="E173" s="9"/>
      <c r="F173" s="9"/>
      <c r="G173" s="9"/>
      <c r="H173" s="9"/>
      <c r="I173" s="303"/>
    </row>
    <row r="174" spans="1:9" ht="15.75" customHeight="1">
      <c r="A174" s="35"/>
      <c r="B174" s="9"/>
      <c r="C174" s="9"/>
      <c r="D174" s="9"/>
      <c r="E174" s="9"/>
      <c r="F174" s="9"/>
      <c r="G174" s="9"/>
      <c r="H174" s="9"/>
      <c r="I174" s="9"/>
    </row>
    <row r="175" spans="1:9" ht="24.75" customHeight="1">
      <c r="A175" s="376" t="s">
        <v>196</v>
      </c>
      <c r="B175" s="376"/>
      <c r="C175" s="376"/>
      <c r="D175" s="376"/>
      <c r="E175" s="376"/>
      <c r="F175" s="376"/>
      <c r="G175" s="376"/>
      <c r="H175" s="376"/>
      <c r="I175" s="376"/>
    </row>
    <row r="176" spans="1:9" ht="66.75" customHeight="1">
      <c r="A176" s="375" t="s">
        <v>443</v>
      </c>
      <c r="B176" s="375"/>
      <c r="C176" s="375"/>
      <c r="D176" s="375"/>
      <c r="E176" s="375"/>
      <c r="F176" s="375"/>
      <c r="G176" s="375"/>
      <c r="H176" s="375"/>
      <c r="I176" s="375"/>
    </row>
    <row r="177" spans="1:15" ht="72" customHeight="1">
      <c r="A177" s="375" t="s">
        <v>444</v>
      </c>
      <c r="B177" s="375"/>
      <c r="C177" s="375"/>
      <c r="D177" s="375"/>
      <c r="E177" s="375"/>
      <c r="F177" s="375"/>
      <c r="G177" s="375"/>
      <c r="H177" s="375"/>
      <c r="I177" s="375"/>
    </row>
    <row r="178" spans="1:15">
      <c r="A178" s="4"/>
      <c r="B178" s="4"/>
      <c r="C178" s="4"/>
      <c r="D178" s="4"/>
      <c r="E178" s="4"/>
      <c r="F178" s="4"/>
      <c r="G178" s="4"/>
      <c r="H178" s="4"/>
      <c r="I178" s="4"/>
    </row>
    <row r="179" spans="1:15" ht="16.5" customHeight="1">
      <c r="A179" s="304"/>
      <c r="B179" s="304"/>
      <c r="C179" s="304"/>
      <c r="D179" s="304"/>
      <c r="E179" s="304"/>
      <c r="F179" s="304"/>
      <c r="G179" s="304"/>
      <c r="H179" s="304"/>
      <c r="I179" s="304"/>
    </row>
    <row r="180" spans="1:15" ht="23.25" customHeight="1">
      <c r="A180" s="376" t="s">
        <v>200</v>
      </c>
      <c r="B180" s="376"/>
      <c r="C180" s="376"/>
      <c r="D180" s="376"/>
      <c r="E180" s="376"/>
      <c r="F180" s="376"/>
      <c r="G180" s="376"/>
      <c r="H180" s="376"/>
      <c r="I180" s="376"/>
    </row>
    <row r="181" spans="1:15">
      <c r="A181" s="35"/>
      <c r="B181" s="9"/>
      <c r="C181" s="9"/>
      <c r="D181" s="9"/>
      <c r="E181" s="9"/>
      <c r="F181" s="9"/>
      <c r="G181" s="9"/>
      <c r="H181" s="9"/>
      <c r="I181" s="9"/>
    </row>
    <row r="182" spans="1:15" ht="107.25" customHeight="1">
      <c r="A182" s="375" t="s">
        <v>482</v>
      </c>
      <c r="B182" s="375"/>
      <c r="C182" s="375"/>
      <c r="D182" s="375"/>
      <c r="E182" s="375"/>
      <c r="F182" s="375"/>
      <c r="G182" s="375"/>
      <c r="H182" s="375"/>
      <c r="I182" s="375"/>
    </row>
    <row r="183" spans="1:15">
      <c r="A183" s="304"/>
      <c r="B183" s="5"/>
      <c r="C183" s="5"/>
      <c r="D183" s="5"/>
      <c r="E183" s="5"/>
      <c r="F183" s="5"/>
      <c r="G183" s="5"/>
      <c r="H183" s="5"/>
      <c r="I183" s="5"/>
    </row>
    <row r="184" spans="1:15" ht="25.5" customHeight="1">
      <c r="A184" s="376" t="s">
        <v>197</v>
      </c>
      <c r="B184" s="376"/>
      <c r="C184" s="376"/>
      <c r="D184" s="376"/>
      <c r="E184" s="376"/>
      <c r="F184" s="376"/>
      <c r="G184" s="376"/>
      <c r="H184" s="376"/>
      <c r="I184" s="376"/>
    </row>
    <row r="185" spans="1:15">
      <c r="A185" s="35"/>
      <c r="B185" s="9"/>
      <c r="C185" s="9"/>
      <c r="D185" s="9"/>
      <c r="E185" s="9"/>
      <c r="F185" s="9"/>
      <c r="G185" s="9"/>
      <c r="H185" s="9"/>
      <c r="I185" s="9"/>
    </row>
    <row r="186" spans="1:15" ht="65.25" customHeight="1">
      <c r="A186" s="375" t="s">
        <v>445</v>
      </c>
      <c r="B186" s="375"/>
      <c r="C186" s="375"/>
      <c r="D186" s="375"/>
      <c r="E186" s="375"/>
      <c r="F186" s="375"/>
      <c r="G186" s="375"/>
      <c r="H186" s="375"/>
      <c r="I186" s="375"/>
    </row>
    <row r="187" spans="1:15">
      <c r="A187" s="266"/>
      <c r="B187" s="9"/>
      <c r="C187" s="9"/>
      <c r="D187" s="9"/>
      <c r="E187" s="9"/>
      <c r="F187" s="9"/>
      <c r="G187" s="9"/>
      <c r="H187" s="9"/>
      <c r="I187" s="9"/>
    </row>
    <row r="188" spans="1:15" ht="16.5" customHeight="1">
      <c r="A188" s="266"/>
      <c r="B188" s="9"/>
      <c r="C188" s="9"/>
      <c r="D188" s="9"/>
      <c r="E188" s="9"/>
      <c r="F188" s="9"/>
      <c r="G188" s="9"/>
      <c r="H188" s="9"/>
      <c r="I188" s="9"/>
    </row>
    <row r="189" spans="1:15" ht="29.25" customHeight="1">
      <c r="A189" s="376" t="s">
        <v>198</v>
      </c>
      <c r="B189" s="376"/>
      <c r="C189" s="376"/>
      <c r="D189" s="376"/>
      <c r="E189" s="376"/>
      <c r="F189" s="376"/>
      <c r="G189" s="376"/>
      <c r="H189" s="376"/>
      <c r="I189" s="376"/>
    </row>
    <row r="190" spans="1:15">
      <c r="A190" s="266"/>
      <c r="B190" s="9"/>
      <c r="C190" s="9"/>
      <c r="D190" s="9"/>
      <c r="E190" s="9"/>
      <c r="F190" s="9"/>
      <c r="G190" s="9"/>
      <c r="H190" s="9"/>
      <c r="I190" s="9"/>
    </row>
    <row r="191" spans="1:15">
      <c r="A191" s="384" t="s">
        <v>495</v>
      </c>
      <c r="B191" s="384"/>
      <c r="C191" s="384"/>
      <c r="D191" s="384"/>
      <c r="E191" s="384"/>
      <c r="F191" s="384"/>
      <c r="G191" s="384"/>
      <c r="H191" s="384"/>
      <c r="I191" s="384"/>
      <c r="J191" s="5"/>
      <c r="K191" s="5"/>
      <c r="L191" s="5"/>
      <c r="M191" s="5"/>
      <c r="N191" s="5"/>
      <c r="O191" s="5"/>
    </row>
    <row r="192" spans="1:15">
      <c r="A192" s="266"/>
      <c r="B192" s="266"/>
      <c r="C192" s="266"/>
      <c r="D192" s="266"/>
      <c r="E192" s="266"/>
      <c r="F192" s="266"/>
      <c r="G192" s="266"/>
      <c r="H192" s="266"/>
      <c r="I192" s="266"/>
    </row>
    <row r="193" spans="1:9">
      <c r="A193" s="266"/>
      <c r="B193" s="266"/>
      <c r="C193" s="266"/>
      <c r="D193" s="266"/>
      <c r="E193" s="266"/>
      <c r="F193" s="266"/>
      <c r="G193" s="266"/>
      <c r="H193" s="266"/>
      <c r="I193" s="266"/>
    </row>
    <row r="194" spans="1:9" ht="15.75" customHeight="1">
      <c r="A194" s="266"/>
      <c r="B194" s="266"/>
      <c r="C194" s="266"/>
      <c r="D194" s="266"/>
      <c r="E194" s="266"/>
      <c r="F194" s="266"/>
      <c r="G194" s="266"/>
      <c r="H194" s="266"/>
      <c r="I194" s="266"/>
    </row>
    <row r="195" spans="1:9">
      <c r="A195" s="266"/>
      <c r="B195" s="9"/>
      <c r="C195" s="9"/>
      <c r="D195" s="9"/>
      <c r="E195" s="9"/>
      <c r="F195" s="9"/>
      <c r="G195" s="9"/>
      <c r="H195" s="9"/>
      <c r="I195" s="9"/>
    </row>
    <row r="196" spans="1:9">
      <c r="A196" s="9"/>
      <c r="B196" s="383"/>
      <c r="C196" s="383"/>
      <c r="D196" s="383"/>
      <c r="E196" s="9"/>
      <c r="F196" s="9"/>
      <c r="G196" s="383"/>
      <c r="H196" s="383"/>
      <c r="I196" s="9"/>
    </row>
    <row r="197" spans="1:9">
      <c r="A197" s="9"/>
      <c r="B197" s="382" t="s">
        <v>172</v>
      </c>
      <c r="C197" s="382"/>
      <c r="D197" s="382"/>
      <c r="E197" s="9"/>
      <c r="F197" s="9"/>
      <c r="G197" s="385" t="s">
        <v>170</v>
      </c>
      <c r="H197" s="385"/>
      <c r="I197" s="9"/>
    </row>
    <row r="198" spans="1:9">
      <c r="A198" s="266"/>
      <c r="B198" s="382" t="s">
        <v>62</v>
      </c>
      <c r="C198" s="382"/>
      <c r="D198" s="382"/>
      <c r="E198" s="9"/>
      <c r="F198" s="9"/>
      <c r="G198" s="382" t="s">
        <v>171</v>
      </c>
      <c r="H198" s="382"/>
      <c r="I198" s="9"/>
    </row>
    <row r="199" spans="1:9">
      <c r="A199" s="384"/>
      <c r="B199" s="384"/>
      <c r="C199" s="384"/>
      <c r="D199" s="384"/>
      <c r="E199" s="384"/>
      <c r="F199" s="384"/>
      <c r="G199" s="384"/>
      <c r="H199" s="384"/>
      <c r="I199" s="384"/>
    </row>
    <row r="200" spans="1:9">
      <c r="A200" s="5"/>
      <c r="B200" s="5"/>
      <c r="C200" s="5"/>
      <c r="D200" s="5"/>
      <c r="E200" s="5"/>
      <c r="F200" s="5"/>
      <c r="G200" s="5"/>
      <c r="H200" s="5"/>
      <c r="I200" s="5"/>
    </row>
    <row r="201" spans="1:9">
      <c r="A201" s="5"/>
      <c r="B201" s="5"/>
      <c r="C201" s="5"/>
      <c r="D201" s="5"/>
      <c r="E201" s="5"/>
      <c r="F201" s="5"/>
      <c r="G201" s="5"/>
      <c r="H201" s="5"/>
      <c r="I201" s="5"/>
    </row>
  </sheetData>
  <mergeCells count="69">
    <mergeCell ref="A36:D36"/>
    <mergeCell ref="A11:I11"/>
    <mergeCell ref="A57:E57"/>
    <mergeCell ref="A62:E62"/>
    <mergeCell ref="A199:I199"/>
    <mergeCell ref="A5:I5"/>
    <mergeCell ref="A7:I7"/>
    <mergeCell ref="A9:I9"/>
    <mergeCell ref="A91:I91"/>
    <mergeCell ref="A93:I93"/>
    <mergeCell ref="A95:I95"/>
    <mergeCell ref="A76:I76"/>
    <mergeCell ref="A97:C97"/>
    <mergeCell ref="A100:D100"/>
    <mergeCell ref="A104:D104"/>
    <mergeCell ref="A30:I30"/>
    <mergeCell ref="A26:I26"/>
    <mergeCell ref="A140:F140"/>
    <mergeCell ref="A31:C31"/>
    <mergeCell ref="A28:I28"/>
    <mergeCell ref="A42:D42"/>
    <mergeCell ref="A52:E52"/>
    <mergeCell ref="A3:I3"/>
    <mergeCell ref="A4:I4"/>
    <mergeCell ref="A47:F47"/>
    <mergeCell ref="A142:F142"/>
    <mergeCell ref="G196:H196"/>
    <mergeCell ref="A74:I74"/>
    <mergeCell ref="A131:I131"/>
    <mergeCell ref="A133:I133"/>
    <mergeCell ref="A136:I136"/>
    <mergeCell ref="A135:F135"/>
    <mergeCell ref="A147:F147"/>
    <mergeCell ref="A148:F148"/>
    <mergeCell ref="A149:I149"/>
    <mergeCell ref="A108:F108"/>
    <mergeCell ref="A112:E112"/>
    <mergeCell ref="A115:E115"/>
    <mergeCell ref="A141:I141"/>
    <mergeCell ref="G198:H198"/>
    <mergeCell ref="A145:F145"/>
    <mergeCell ref="A137:F137"/>
    <mergeCell ref="A138:F138"/>
    <mergeCell ref="A143:F143"/>
    <mergeCell ref="A146:I146"/>
    <mergeCell ref="A158:F158"/>
    <mergeCell ref="A153:F153"/>
    <mergeCell ref="A154:I154"/>
    <mergeCell ref="A175:I175"/>
    <mergeCell ref="A177:I177"/>
    <mergeCell ref="A119:E119"/>
    <mergeCell ref="B198:D198"/>
    <mergeCell ref="B197:D197"/>
    <mergeCell ref="B196:D196"/>
    <mergeCell ref="A186:I186"/>
    <mergeCell ref="A184:I184"/>
    <mergeCell ref="A189:I189"/>
    <mergeCell ref="A191:I191"/>
    <mergeCell ref="G197:H197"/>
    <mergeCell ref="A176:I176"/>
    <mergeCell ref="A180:I180"/>
    <mergeCell ref="A182:I182"/>
    <mergeCell ref="A151:I151"/>
    <mergeCell ref="A152:F152"/>
    <mergeCell ref="A157:F157"/>
    <mergeCell ref="B171:F171"/>
    <mergeCell ref="A161:I161"/>
    <mergeCell ref="A156:I156"/>
    <mergeCell ref="A159:I159"/>
  </mergeCells>
  <phoneticPr fontId="0" type="noConversion"/>
  <pageMargins left="0.74803149606299213" right="0.74803149606299213" top="0.98425196850393704" bottom="0.98425196850393704" header="0.51181102362204722" footer="0.51181102362204722"/>
  <pageSetup paperSize="9" scale="78" orientation="portrait" r:id="rId1"/>
  <headerFooter alignWithMargins="0"/>
  <rowBreaks count="3" manualBreakCount="3">
    <brk id="51" max="8" man="1"/>
    <brk id="105" max="8" man="1"/>
    <brk id="159" max="8" man="1"/>
  </rowBreaks>
</worksheet>
</file>

<file path=xl/worksheets/sheet2.xml><?xml version="1.0" encoding="utf-8"?>
<worksheet xmlns="http://schemas.openxmlformats.org/spreadsheetml/2006/main" xmlns:r="http://schemas.openxmlformats.org/officeDocument/2006/relationships">
  <dimension ref="A1:Q69"/>
  <sheetViews>
    <sheetView view="pageBreakPreview" topLeftCell="A2" zoomScaleNormal="100" zoomScaleSheetLayoutView="100" workbookViewId="0">
      <selection activeCell="A5" sqref="A5"/>
    </sheetView>
  </sheetViews>
  <sheetFormatPr defaultRowHeight="15.75"/>
  <cols>
    <col min="1" max="1" width="9.42578125" style="1" customWidth="1"/>
    <col min="2" max="2" width="11.7109375" style="1" customWidth="1"/>
    <col min="3" max="4" width="9.140625" style="1"/>
    <col min="5" max="5" width="10.42578125" style="1" customWidth="1"/>
    <col min="6" max="7" width="14" style="1" customWidth="1"/>
    <col min="8" max="9" width="14.5703125" style="1" customWidth="1"/>
    <col min="10" max="16384" width="9.140625" style="1"/>
  </cols>
  <sheetData>
    <row r="1" spans="1:17" hidden="1">
      <c r="A1" s="4"/>
      <c r="B1" s="5"/>
      <c r="C1" s="5"/>
      <c r="D1" s="5"/>
      <c r="E1" s="5"/>
      <c r="F1" s="5"/>
      <c r="G1" s="5"/>
      <c r="H1" s="5"/>
      <c r="I1" s="5"/>
    </row>
    <row r="2" spans="1:17">
      <c r="A2" s="4"/>
      <c r="B2" s="5"/>
      <c r="C2" s="5"/>
      <c r="D2" s="5"/>
      <c r="E2" s="5"/>
      <c r="F2" s="5"/>
      <c r="G2" s="8" t="s">
        <v>2</v>
      </c>
      <c r="H2" s="5"/>
      <c r="I2" s="5"/>
    </row>
    <row r="3" spans="1:17">
      <c r="A3" s="4"/>
      <c r="B3" s="5"/>
      <c r="C3" s="5"/>
      <c r="D3" s="5"/>
      <c r="E3" s="5"/>
      <c r="F3" s="5"/>
      <c r="G3" s="5"/>
      <c r="H3" s="5"/>
      <c r="I3" s="5"/>
    </row>
    <row r="4" spans="1:17" ht="21">
      <c r="A4" s="397" t="s">
        <v>36</v>
      </c>
      <c r="B4" s="397"/>
      <c r="C4" s="397"/>
      <c r="D4" s="397"/>
      <c r="E4" s="397"/>
      <c r="F4" s="397"/>
      <c r="G4" s="397"/>
      <c r="H4" s="397"/>
      <c r="I4" s="397"/>
    </row>
    <row r="5" spans="1:17">
      <c r="A5" s="4"/>
      <c r="B5" s="5"/>
      <c r="C5" s="5"/>
      <c r="D5" s="5"/>
      <c r="E5" s="5"/>
      <c r="F5" s="5"/>
      <c r="G5" s="5"/>
      <c r="H5" s="5"/>
      <c r="I5" s="5"/>
    </row>
    <row r="6" spans="1:17" ht="16.5" customHeight="1">
      <c r="A6" s="396" t="s">
        <v>1</v>
      </c>
      <c r="B6" s="396"/>
      <c r="C6" s="396"/>
      <c r="D6" s="396"/>
      <c r="E6" s="396"/>
      <c r="F6" s="396"/>
      <c r="G6" s="396"/>
      <c r="H6" s="396"/>
      <c r="I6" s="396"/>
    </row>
    <row r="7" spans="1:17" ht="16.5" customHeight="1">
      <c r="A7" s="266"/>
      <c r="B7" s="11"/>
      <c r="C7" s="9"/>
      <c r="D7" s="9"/>
      <c r="E7" s="270"/>
      <c r="F7" s="270"/>
      <c r="G7" s="271" t="s">
        <v>214</v>
      </c>
      <c r="H7" s="271" t="s">
        <v>435</v>
      </c>
      <c r="I7" s="271" t="s">
        <v>437</v>
      </c>
    </row>
    <row r="8" spans="1:17">
      <c r="A8" s="266"/>
      <c r="B8" s="11"/>
      <c r="C8" s="272" t="s">
        <v>436</v>
      </c>
      <c r="D8" s="9"/>
      <c r="E8" s="270"/>
      <c r="F8" s="270"/>
      <c r="G8" s="273">
        <f>SUM(G10:G19)</f>
        <v>1711086723</v>
      </c>
      <c r="H8" s="273">
        <f>SUM(H10:H19)</f>
        <v>1942210893</v>
      </c>
      <c r="I8" s="273">
        <f>SUM(I10:I19)</f>
        <v>1504759143</v>
      </c>
    </row>
    <row r="9" spans="1:17">
      <c r="A9" s="12" t="s">
        <v>40</v>
      </c>
      <c r="B9" s="12"/>
      <c r="C9" s="12"/>
      <c r="D9" s="12"/>
      <c r="E9" s="12"/>
      <c r="F9" s="12"/>
      <c r="G9" s="271"/>
      <c r="H9" s="271"/>
      <c r="I9" s="274"/>
    </row>
    <row r="10" spans="1:17">
      <c r="A10" s="275" t="s">
        <v>123</v>
      </c>
      <c r="B10" s="276" t="s">
        <v>131</v>
      </c>
      <c r="C10" s="276"/>
      <c r="D10" s="276"/>
      <c r="E10" s="276"/>
      <c r="F10" s="276"/>
      <c r="G10" s="277">
        <f>G26+G31+G42+G52+G57+G47+G37</f>
        <v>579854494</v>
      </c>
      <c r="H10" s="277">
        <f t="shared" ref="G10:I12" si="0">H26+H31+H42+H52+H57+H47+H37</f>
        <v>597559853</v>
      </c>
      <c r="I10" s="277">
        <f t="shared" si="0"/>
        <v>583511263</v>
      </c>
      <c r="J10" s="2"/>
    </row>
    <row r="11" spans="1:17">
      <c r="A11" s="275" t="s">
        <v>124</v>
      </c>
      <c r="B11" s="276" t="s">
        <v>132</v>
      </c>
      <c r="C11" s="276"/>
      <c r="D11" s="276"/>
      <c r="E11" s="276"/>
      <c r="F11" s="276"/>
      <c r="G11" s="277">
        <f t="shared" si="0"/>
        <v>76170626</v>
      </c>
      <c r="H11" s="277">
        <f t="shared" si="0"/>
        <v>78141776</v>
      </c>
      <c r="I11" s="277">
        <f t="shared" si="0"/>
        <v>77030835</v>
      </c>
      <c r="J11" s="2"/>
    </row>
    <row r="12" spans="1:17">
      <c r="A12" s="275" t="s">
        <v>125</v>
      </c>
      <c r="B12" s="276" t="s">
        <v>133</v>
      </c>
      <c r="C12" s="276"/>
      <c r="D12" s="276"/>
      <c r="E12" s="276"/>
      <c r="F12" s="276"/>
      <c r="G12" s="277">
        <f t="shared" si="0"/>
        <v>399712450</v>
      </c>
      <c r="H12" s="277">
        <f t="shared" si="0"/>
        <v>502916780</v>
      </c>
      <c r="I12" s="277">
        <f t="shared" si="0"/>
        <v>459135536</v>
      </c>
      <c r="J12" s="2"/>
      <c r="M12" s="5"/>
      <c r="N12" s="5"/>
      <c r="O12" s="5"/>
      <c r="P12" s="5"/>
      <c r="Q12" s="5"/>
    </row>
    <row r="13" spans="1:17">
      <c r="A13" s="275" t="s">
        <v>126</v>
      </c>
      <c r="B13" s="276" t="s">
        <v>143</v>
      </c>
      <c r="C13" s="276"/>
      <c r="D13" s="276"/>
      <c r="E13" s="276"/>
      <c r="F13" s="276"/>
      <c r="G13" s="277">
        <f t="shared" ref="G13:I14" si="1">G60</f>
        <v>18136000</v>
      </c>
      <c r="H13" s="277">
        <f t="shared" si="1"/>
        <v>18136000</v>
      </c>
      <c r="I13" s="277">
        <f t="shared" si="1"/>
        <v>8745950</v>
      </c>
      <c r="J13" s="2"/>
      <c r="M13" s="5"/>
      <c r="N13" s="5"/>
      <c r="O13" s="5"/>
      <c r="P13" s="5"/>
      <c r="Q13" s="5"/>
    </row>
    <row r="14" spans="1:17">
      <c r="A14" s="275" t="s">
        <v>127</v>
      </c>
      <c r="B14" s="276" t="s">
        <v>144</v>
      </c>
      <c r="C14" s="276"/>
      <c r="D14" s="276"/>
      <c r="E14" s="276"/>
      <c r="F14" s="276"/>
      <c r="G14" s="277">
        <f t="shared" si="1"/>
        <v>19911226</v>
      </c>
      <c r="H14" s="277">
        <f t="shared" si="1"/>
        <v>19911226</v>
      </c>
      <c r="I14" s="277">
        <f t="shared" si="1"/>
        <v>13289797</v>
      </c>
      <c r="J14" s="2"/>
      <c r="M14" s="9"/>
      <c r="N14" s="5"/>
      <c r="O14" s="5"/>
      <c r="P14" s="5"/>
      <c r="Q14" s="5"/>
    </row>
    <row r="15" spans="1:17">
      <c r="A15" s="275" t="s">
        <v>177</v>
      </c>
      <c r="B15" s="276" t="s">
        <v>178</v>
      </c>
      <c r="C15" s="276"/>
      <c r="D15" s="276"/>
      <c r="E15" s="276"/>
      <c r="F15" s="276"/>
      <c r="G15" s="277">
        <f>G62</f>
        <v>73694684</v>
      </c>
      <c r="H15" s="277">
        <f>H62</f>
        <v>195953708</v>
      </c>
      <c r="I15" s="277">
        <f>I62</f>
        <v>0</v>
      </c>
      <c r="J15" s="2"/>
      <c r="M15" s="9"/>
      <c r="N15" s="5"/>
      <c r="O15" s="5"/>
      <c r="P15" s="5"/>
      <c r="Q15" s="5"/>
    </row>
    <row r="16" spans="1:17">
      <c r="A16" s="275" t="s">
        <v>128</v>
      </c>
      <c r="B16" s="276" t="s">
        <v>134</v>
      </c>
      <c r="C16" s="276"/>
      <c r="D16" s="276"/>
      <c r="E16" s="276"/>
      <c r="F16" s="276"/>
      <c r="G16" s="277">
        <f>G29+G34+G45+G55+G63+G50+G40</f>
        <v>13610259</v>
      </c>
      <c r="H16" s="277">
        <f>H29+H34+H45+H55+H63+H50+H40</f>
        <v>58230771</v>
      </c>
      <c r="I16" s="277">
        <f>I29+I34+I45+I55+I63+I50+I40</f>
        <v>39489440</v>
      </c>
      <c r="J16" s="2"/>
      <c r="M16" s="9"/>
      <c r="N16" s="5"/>
      <c r="O16" s="5"/>
      <c r="P16" s="5"/>
      <c r="Q16" s="5"/>
    </row>
    <row r="17" spans="1:17">
      <c r="A17" s="275" t="s">
        <v>129</v>
      </c>
      <c r="B17" s="276" t="s">
        <v>135</v>
      </c>
      <c r="C17" s="276"/>
      <c r="D17" s="276"/>
      <c r="E17" s="276"/>
      <c r="F17" s="276"/>
      <c r="G17" s="277">
        <f>G64+G35</f>
        <v>510688634</v>
      </c>
      <c r="H17" s="277">
        <f>H64+H35</f>
        <v>450668216</v>
      </c>
      <c r="I17" s="277">
        <f>I64+I35</f>
        <v>302963759</v>
      </c>
      <c r="J17" s="2"/>
      <c r="M17" s="9"/>
      <c r="N17" s="5"/>
      <c r="O17" s="5"/>
      <c r="P17" s="5"/>
      <c r="Q17" s="5"/>
    </row>
    <row r="18" spans="1:17">
      <c r="A18" s="275" t="s">
        <v>130</v>
      </c>
      <c r="B18" s="69" t="s">
        <v>136</v>
      </c>
      <c r="C18" s="69"/>
      <c r="D18" s="69"/>
      <c r="E18" s="69"/>
      <c r="F18" s="276"/>
      <c r="G18" s="277">
        <f t="shared" ref="G18:I19" si="2">G65</f>
        <v>4000000</v>
      </c>
      <c r="H18" s="277">
        <f t="shared" si="2"/>
        <v>4000000</v>
      </c>
      <c r="I18" s="277">
        <f t="shared" si="2"/>
        <v>3900000</v>
      </c>
      <c r="J18" s="2"/>
      <c r="M18" s="9"/>
      <c r="N18" s="5"/>
      <c r="O18" s="5"/>
      <c r="P18" s="5"/>
      <c r="Q18" s="5"/>
    </row>
    <row r="19" spans="1:17">
      <c r="A19" s="275" t="s">
        <v>206</v>
      </c>
      <c r="B19" s="69" t="s">
        <v>207</v>
      </c>
      <c r="C19" s="69"/>
      <c r="D19" s="69"/>
      <c r="E19" s="69"/>
      <c r="F19" s="276"/>
      <c r="G19" s="277">
        <f t="shared" si="2"/>
        <v>15308350</v>
      </c>
      <c r="H19" s="277">
        <f t="shared" si="2"/>
        <v>16692563</v>
      </c>
      <c r="I19" s="277">
        <f t="shared" si="2"/>
        <v>16692563</v>
      </c>
      <c r="J19" s="2"/>
      <c r="M19" s="9"/>
      <c r="N19" s="5"/>
      <c r="O19" s="5"/>
      <c r="P19" s="5"/>
      <c r="Q19" s="5"/>
    </row>
    <row r="20" spans="1:17" ht="15.75" customHeight="1">
      <c r="A20" s="392" t="s">
        <v>218</v>
      </c>
      <c r="B20" s="392"/>
      <c r="C20" s="392"/>
      <c r="D20" s="392"/>
      <c r="E20" s="392"/>
      <c r="F20" s="392"/>
      <c r="G20" s="392"/>
      <c r="H20" s="392"/>
      <c r="I20" s="392"/>
      <c r="M20" s="12"/>
      <c r="N20" s="6"/>
      <c r="O20" s="6"/>
      <c r="P20" s="6"/>
      <c r="Q20" s="6"/>
    </row>
    <row r="21" spans="1:17">
      <c r="A21" s="278"/>
      <c r="B21" s="276"/>
      <c r="C21" s="276"/>
      <c r="D21" s="276"/>
      <c r="E21" s="276"/>
      <c r="F21" s="276"/>
      <c r="G21" s="276"/>
      <c r="H21" s="276"/>
      <c r="I21" s="276"/>
      <c r="M21" s="12"/>
      <c r="N21" s="6"/>
      <c r="O21" s="6"/>
      <c r="P21" s="6"/>
      <c r="Q21" s="6"/>
    </row>
    <row r="22" spans="1:17" ht="15.75" customHeight="1">
      <c r="A22" s="398" t="s">
        <v>3</v>
      </c>
      <c r="B22" s="398"/>
      <c r="C22" s="398"/>
      <c r="D22" s="398"/>
      <c r="E22" s="398"/>
      <c r="F22" s="398"/>
      <c r="G22" s="398"/>
      <c r="H22" s="398"/>
      <c r="I22" s="398"/>
    </row>
    <row r="23" spans="1:17">
      <c r="A23" s="278"/>
      <c r="B23" s="276"/>
      <c r="C23" s="276"/>
      <c r="D23" s="276"/>
      <c r="E23" s="276"/>
      <c r="F23" s="276"/>
      <c r="G23" s="276"/>
      <c r="H23" s="276"/>
      <c r="I23" s="277"/>
    </row>
    <row r="24" spans="1:17" ht="24" customHeight="1">
      <c r="A24" s="391" t="s">
        <v>217</v>
      </c>
      <c r="B24" s="391"/>
      <c r="C24" s="391"/>
      <c r="D24" s="391"/>
      <c r="E24" s="391"/>
      <c r="F24" s="391"/>
      <c r="G24" s="391"/>
      <c r="H24" s="391"/>
      <c r="I24" s="391"/>
    </row>
    <row r="25" spans="1:17">
      <c r="A25" s="389" t="s">
        <v>98</v>
      </c>
      <c r="B25" s="389"/>
      <c r="C25" s="389"/>
      <c r="D25" s="278"/>
      <c r="E25" s="278"/>
      <c r="F25" s="278"/>
      <c r="G25" s="267" t="s">
        <v>214</v>
      </c>
      <c r="H25" s="267" t="s">
        <v>435</v>
      </c>
      <c r="I25" s="267" t="s">
        <v>488</v>
      </c>
    </row>
    <row r="26" spans="1:17" ht="15.75" customHeight="1">
      <c r="A26" s="280"/>
      <c r="B26" s="276" t="s">
        <v>137</v>
      </c>
      <c r="C26" s="276"/>
      <c r="D26" s="276"/>
      <c r="E26" s="276"/>
      <c r="F26" s="276"/>
      <c r="G26" s="277">
        <v>102202239</v>
      </c>
      <c r="H26" s="277">
        <v>101852733</v>
      </c>
      <c r="I26" s="277">
        <v>101368941</v>
      </c>
    </row>
    <row r="27" spans="1:17" ht="15.75" customHeight="1">
      <c r="A27" s="280"/>
      <c r="B27" s="276" t="s">
        <v>138</v>
      </c>
      <c r="C27" s="276"/>
      <c r="D27" s="276"/>
      <c r="E27" s="276"/>
      <c r="F27" s="276"/>
      <c r="G27" s="277">
        <v>13560291</v>
      </c>
      <c r="H27" s="277">
        <v>13909797</v>
      </c>
      <c r="I27" s="277">
        <v>13909797</v>
      </c>
    </row>
    <row r="28" spans="1:17" ht="15.75" customHeight="1">
      <c r="A28" s="272"/>
      <c r="B28" s="276" t="s">
        <v>139</v>
      </c>
      <c r="C28" s="276"/>
      <c r="D28" s="276"/>
      <c r="E28" s="276"/>
      <c r="F28" s="276"/>
      <c r="G28" s="277">
        <v>21375170</v>
      </c>
      <c r="H28" s="277">
        <v>16914717</v>
      </c>
      <c r="I28" s="72">
        <v>16004272</v>
      </c>
    </row>
    <row r="29" spans="1:17">
      <c r="A29" s="272"/>
      <c r="B29" s="69" t="s">
        <v>140</v>
      </c>
      <c r="C29" s="278"/>
      <c r="D29" s="278"/>
      <c r="E29" s="278"/>
      <c r="F29" s="276"/>
      <c r="G29" s="277">
        <v>1600000</v>
      </c>
      <c r="H29" s="277">
        <v>6451596</v>
      </c>
      <c r="I29" s="72">
        <v>5680745</v>
      </c>
    </row>
    <row r="30" spans="1:17" ht="19.5" customHeight="1">
      <c r="A30" s="390" t="s">
        <v>225</v>
      </c>
      <c r="B30" s="390"/>
      <c r="C30" s="390"/>
      <c r="D30" s="390"/>
      <c r="E30" s="272"/>
      <c r="F30" s="272"/>
      <c r="G30" s="277"/>
      <c r="H30" s="277"/>
      <c r="I30" s="72"/>
    </row>
    <row r="31" spans="1:17">
      <c r="A31" s="280"/>
      <c r="B31" s="276" t="s">
        <v>137</v>
      </c>
      <c r="C31" s="276"/>
      <c r="D31" s="276"/>
      <c r="E31" s="276"/>
      <c r="F31" s="276"/>
      <c r="G31" s="277">
        <v>9412640</v>
      </c>
      <c r="H31" s="277">
        <v>9523280</v>
      </c>
      <c r="I31" s="72">
        <v>9523280</v>
      </c>
    </row>
    <row r="32" spans="1:17" ht="15.75" customHeight="1">
      <c r="A32" s="280"/>
      <c r="B32" s="276" t="s">
        <v>138</v>
      </c>
      <c r="C32" s="276"/>
      <c r="D32" s="276"/>
      <c r="E32" s="276"/>
      <c r="F32" s="276"/>
      <c r="G32" s="277">
        <v>1223643</v>
      </c>
      <c r="H32" s="277">
        <v>1274711</v>
      </c>
      <c r="I32" s="72">
        <v>1274711</v>
      </c>
    </row>
    <row r="33" spans="1:9">
      <c r="A33" s="280" t="s">
        <v>41</v>
      </c>
      <c r="B33" s="276" t="s">
        <v>139</v>
      </c>
      <c r="C33" s="276"/>
      <c r="D33" s="276"/>
      <c r="E33" s="276"/>
      <c r="F33" s="276"/>
      <c r="G33" s="277">
        <v>4025160</v>
      </c>
      <c r="H33" s="277">
        <v>4873639</v>
      </c>
      <c r="I33" s="72">
        <v>3239847</v>
      </c>
    </row>
    <row r="34" spans="1:9">
      <c r="A34" s="280"/>
      <c r="B34" s="69" t="s">
        <v>140</v>
      </c>
      <c r="C34" s="278"/>
      <c r="D34" s="278"/>
      <c r="E34" s="278"/>
      <c r="F34" s="276"/>
      <c r="G34" s="277">
        <v>1083733</v>
      </c>
      <c r="H34" s="277">
        <v>1783733</v>
      </c>
      <c r="I34" s="72">
        <v>1579186</v>
      </c>
    </row>
    <row r="35" spans="1:9">
      <c r="A35" s="280"/>
      <c r="B35" s="276" t="s">
        <v>146</v>
      </c>
      <c r="C35" s="278"/>
      <c r="D35" s="278"/>
      <c r="E35" s="278"/>
      <c r="F35" s="276"/>
      <c r="G35" s="277"/>
      <c r="H35" s="277"/>
      <c r="I35" s="72"/>
    </row>
    <row r="36" spans="1:9">
      <c r="A36" s="389" t="s">
        <v>477</v>
      </c>
      <c r="B36" s="389"/>
      <c r="C36" s="389"/>
      <c r="D36" s="389"/>
      <c r="E36" s="278"/>
      <c r="F36" s="276"/>
      <c r="G36" s="277"/>
      <c r="H36" s="277"/>
      <c r="I36" s="72"/>
    </row>
    <row r="37" spans="1:9">
      <c r="A37" s="280"/>
      <c r="B37" s="276" t="s">
        <v>137</v>
      </c>
      <c r="C37" s="278"/>
      <c r="D37" s="278"/>
      <c r="E37" s="278"/>
      <c r="F37" s="276"/>
      <c r="G37" s="277">
        <v>6131520</v>
      </c>
      <c r="H37" s="277">
        <v>6122022</v>
      </c>
      <c r="I37" s="72">
        <v>6100505</v>
      </c>
    </row>
    <row r="38" spans="1:9">
      <c r="A38" s="280"/>
      <c r="B38" s="276" t="s">
        <v>138</v>
      </c>
      <c r="C38" s="278"/>
      <c r="D38" s="278"/>
      <c r="E38" s="278"/>
      <c r="F38" s="276"/>
      <c r="G38" s="277">
        <v>797125</v>
      </c>
      <c r="H38" s="277">
        <v>889548</v>
      </c>
      <c r="I38" s="72">
        <v>889548</v>
      </c>
    </row>
    <row r="39" spans="1:9">
      <c r="A39" s="280"/>
      <c r="B39" s="276" t="s">
        <v>139</v>
      </c>
      <c r="C39" s="278"/>
      <c r="D39" s="278"/>
      <c r="E39" s="278"/>
      <c r="F39" s="276"/>
      <c r="G39" s="277">
        <v>13499720</v>
      </c>
      <c r="H39" s="277">
        <v>12384790</v>
      </c>
      <c r="I39" s="72">
        <v>10867399</v>
      </c>
    </row>
    <row r="40" spans="1:9">
      <c r="A40" s="280"/>
      <c r="B40" s="69" t="s">
        <v>140</v>
      </c>
      <c r="C40" s="278"/>
      <c r="D40" s="278"/>
      <c r="E40" s="278"/>
      <c r="F40" s="276"/>
      <c r="G40" s="277">
        <v>381000</v>
      </c>
      <c r="H40" s="277">
        <v>1740710</v>
      </c>
      <c r="I40" s="72">
        <v>1739647</v>
      </c>
    </row>
    <row r="41" spans="1:9" ht="36" customHeight="1">
      <c r="A41" s="381" t="s">
        <v>228</v>
      </c>
      <c r="B41" s="381"/>
      <c r="C41" s="381"/>
      <c r="D41" s="381"/>
      <c r="E41" s="381"/>
      <c r="F41" s="381"/>
      <c r="G41" s="277"/>
      <c r="H41" s="277"/>
      <c r="I41" s="72"/>
    </row>
    <row r="42" spans="1:9">
      <c r="A42" s="280"/>
      <c r="B42" s="276" t="s">
        <v>137</v>
      </c>
      <c r="C42" s="276"/>
      <c r="D42" s="276"/>
      <c r="E42" s="276"/>
      <c r="F42" s="276"/>
      <c r="G42" s="277">
        <v>110676760</v>
      </c>
      <c r="H42" s="277">
        <v>82676760</v>
      </c>
      <c r="I42" s="72">
        <v>74633251</v>
      </c>
    </row>
    <row r="43" spans="1:9">
      <c r="A43" s="283"/>
      <c r="B43" s="276" t="s">
        <v>138</v>
      </c>
      <c r="C43" s="276"/>
      <c r="D43" s="276"/>
      <c r="E43" s="276"/>
      <c r="F43" s="276"/>
      <c r="G43" s="277">
        <v>14711979</v>
      </c>
      <c r="H43" s="277">
        <v>10711979</v>
      </c>
      <c r="I43" s="72">
        <v>10292475</v>
      </c>
    </row>
    <row r="44" spans="1:9">
      <c r="A44" s="272"/>
      <c r="B44" s="276" t="s">
        <v>139</v>
      </c>
      <c r="C44" s="276"/>
      <c r="D44" s="276"/>
      <c r="E44" s="276"/>
      <c r="F44" s="276"/>
      <c r="G44" s="277">
        <v>82557335</v>
      </c>
      <c r="H44" s="277">
        <v>90095102</v>
      </c>
      <c r="I44" s="72">
        <v>88931512</v>
      </c>
    </row>
    <row r="45" spans="1:9">
      <c r="A45" s="272"/>
      <c r="B45" s="69" t="s">
        <v>140</v>
      </c>
      <c r="C45" s="278"/>
      <c r="D45" s="278"/>
      <c r="E45" s="278"/>
      <c r="F45" s="276"/>
      <c r="G45" s="277">
        <v>2540000</v>
      </c>
      <c r="H45" s="277">
        <v>18391788</v>
      </c>
      <c r="I45" s="72">
        <v>2294156</v>
      </c>
    </row>
    <row r="46" spans="1:9">
      <c r="A46" s="381" t="s">
        <v>229</v>
      </c>
      <c r="B46" s="381"/>
      <c r="C46" s="381"/>
      <c r="D46" s="381"/>
      <c r="E46" s="381"/>
      <c r="F46" s="276"/>
      <c r="G46" s="277"/>
      <c r="H46" s="276"/>
      <c r="I46" s="72"/>
    </row>
    <row r="47" spans="1:9">
      <c r="A47" s="284"/>
      <c r="B47" s="276" t="s">
        <v>137</v>
      </c>
      <c r="C47" s="276"/>
      <c r="D47" s="278"/>
      <c r="E47" s="278"/>
      <c r="F47" s="276"/>
      <c r="G47" s="277">
        <v>96451284</v>
      </c>
      <c r="H47" s="277">
        <v>96451284</v>
      </c>
      <c r="I47" s="72">
        <v>93756654</v>
      </c>
    </row>
    <row r="48" spans="1:9" ht="17.25" customHeight="1">
      <c r="A48" s="280"/>
      <c r="B48" s="276" t="s">
        <v>138</v>
      </c>
      <c r="C48" s="276"/>
      <c r="D48" s="278"/>
      <c r="E48" s="278"/>
      <c r="F48" s="276"/>
      <c r="G48" s="277">
        <v>12766667</v>
      </c>
      <c r="H48" s="277">
        <v>12766667</v>
      </c>
      <c r="I48" s="72">
        <v>12675202</v>
      </c>
    </row>
    <row r="49" spans="1:9">
      <c r="A49" s="280"/>
      <c r="B49" s="276" t="s">
        <v>139</v>
      </c>
      <c r="C49" s="276"/>
      <c r="D49" s="278"/>
      <c r="E49" s="278"/>
      <c r="F49" s="276"/>
      <c r="G49" s="277">
        <v>72198502</v>
      </c>
      <c r="H49" s="277">
        <v>113684278</v>
      </c>
      <c r="I49" s="72">
        <v>101515520</v>
      </c>
    </row>
    <row r="50" spans="1:9">
      <c r="A50" s="280"/>
      <c r="B50" s="69" t="s">
        <v>140</v>
      </c>
      <c r="C50" s="276"/>
      <c r="D50" s="278"/>
      <c r="E50" s="278"/>
      <c r="F50" s="276"/>
      <c r="G50" s="277">
        <v>631000</v>
      </c>
      <c r="H50" s="277">
        <v>631000</v>
      </c>
      <c r="I50" s="72">
        <v>191130</v>
      </c>
    </row>
    <row r="51" spans="1:9">
      <c r="A51" s="381" t="s">
        <v>230</v>
      </c>
      <c r="B51" s="381"/>
      <c r="C51" s="381"/>
      <c r="D51" s="381"/>
      <c r="E51" s="381"/>
      <c r="F51" s="276"/>
      <c r="G51" s="277"/>
      <c r="H51" s="277"/>
      <c r="I51" s="72"/>
    </row>
    <row r="52" spans="1:9" ht="15.75" customHeight="1">
      <c r="A52" s="284"/>
      <c r="B52" s="276" t="s">
        <v>137</v>
      </c>
      <c r="C52" s="276"/>
      <c r="D52" s="276"/>
      <c r="E52" s="276"/>
      <c r="F52" s="276"/>
      <c r="G52" s="277">
        <v>80419084</v>
      </c>
      <c r="H52" s="277">
        <v>85064235</v>
      </c>
      <c r="I52" s="72">
        <v>84707363</v>
      </c>
    </row>
    <row r="53" spans="1:9">
      <c r="A53" s="280"/>
      <c r="B53" s="276" t="s">
        <v>138</v>
      </c>
      <c r="C53" s="276"/>
      <c r="D53" s="276"/>
      <c r="E53" s="276"/>
      <c r="F53" s="276"/>
      <c r="G53" s="277">
        <v>11045481</v>
      </c>
      <c r="H53" s="277">
        <v>11523634</v>
      </c>
      <c r="I53" s="72">
        <v>11350356</v>
      </c>
    </row>
    <row r="54" spans="1:9">
      <c r="A54" s="280"/>
      <c r="B54" s="276" t="s">
        <v>139</v>
      </c>
      <c r="C54" s="276"/>
      <c r="D54" s="276"/>
      <c r="E54" s="276"/>
      <c r="F54" s="276"/>
      <c r="G54" s="277">
        <v>15119445</v>
      </c>
      <c r="H54" s="277">
        <v>14795517</v>
      </c>
      <c r="I54" s="72">
        <v>13136134</v>
      </c>
    </row>
    <row r="55" spans="1:9">
      <c r="A55" s="280"/>
      <c r="B55" s="69" t="s">
        <v>140</v>
      </c>
      <c r="C55" s="276"/>
      <c r="D55" s="276"/>
      <c r="E55" s="276"/>
      <c r="F55" s="276"/>
      <c r="G55" s="277">
        <v>3500000</v>
      </c>
      <c r="H55" s="277">
        <v>3500000</v>
      </c>
      <c r="I55" s="72">
        <v>2272632</v>
      </c>
    </row>
    <row r="56" spans="1:9">
      <c r="A56" s="381" t="s">
        <v>231</v>
      </c>
      <c r="B56" s="381"/>
      <c r="C56" s="381"/>
      <c r="D56" s="381"/>
      <c r="E56" s="381"/>
      <c r="F56" s="276"/>
      <c r="G56" s="277"/>
      <c r="H56" s="277"/>
      <c r="I56" s="72"/>
    </row>
    <row r="57" spans="1:9">
      <c r="A57" s="272"/>
      <c r="B57" s="276" t="s">
        <v>137</v>
      </c>
      <c r="C57" s="276"/>
      <c r="D57" s="276"/>
      <c r="E57" s="276"/>
      <c r="F57" s="276"/>
      <c r="G57" s="277">
        <v>174560967</v>
      </c>
      <c r="H57" s="277">
        <v>215869539</v>
      </c>
      <c r="I57" s="72">
        <v>213421269</v>
      </c>
    </row>
    <row r="58" spans="1:9">
      <c r="A58" s="272"/>
      <c r="B58" s="276" t="s">
        <v>138</v>
      </c>
      <c r="C58" s="276"/>
      <c r="D58" s="276"/>
      <c r="E58" s="276"/>
      <c r="F58" s="276"/>
      <c r="G58" s="277">
        <v>22065440</v>
      </c>
      <c r="H58" s="277">
        <v>27065440</v>
      </c>
      <c r="I58" s="72">
        <v>26638746</v>
      </c>
    </row>
    <row r="59" spans="1:9">
      <c r="A59" s="272"/>
      <c r="B59" s="276" t="s">
        <v>139</v>
      </c>
      <c r="C59" s="69"/>
      <c r="D59" s="276"/>
      <c r="E59" s="276"/>
      <c r="F59" s="276"/>
      <c r="G59" s="277">
        <v>190937118</v>
      </c>
      <c r="H59" s="277">
        <v>250168737</v>
      </c>
      <c r="I59" s="72">
        <v>225440852</v>
      </c>
    </row>
    <row r="60" spans="1:9">
      <c r="A60" s="272"/>
      <c r="B60" s="276" t="s">
        <v>141</v>
      </c>
      <c r="C60" s="276"/>
      <c r="D60" s="276"/>
      <c r="E60" s="276"/>
      <c r="F60" s="276"/>
      <c r="G60" s="277">
        <v>18136000</v>
      </c>
      <c r="H60" s="277">
        <v>18136000</v>
      </c>
      <c r="I60" s="72">
        <v>8745950</v>
      </c>
    </row>
    <row r="61" spans="1:9">
      <c r="A61" s="276"/>
      <c r="B61" s="276" t="s">
        <v>142</v>
      </c>
      <c r="C61" s="276"/>
      <c r="D61" s="276"/>
      <c r="E61" s="276"/>
      <c r="F61" s="276"/>
      <c r="G61" s="277">
        <v>19911226</v>
      </c>
      <c r="H61" s="277">
        <v>19911226</v>
      </c>
      <c r="I61" s="72">
        <v>13289797</v>
      </c>
    </row>
    <row r="62" spans="1:9">
      <c r="A62" s="276"/>
      <c r="B62" s="276" t="s">
        <v>179</v>
      </c>
      <c r="C62" s="276"/>
      <c r="D62" s="276"/>
      <c r="E62" s="276"/>
      <c r="F62" s="276"/>
      <c r="G62" s="277">
        <v>73694684</v>
      </c>
      <c r="H62" s="277">
        <v>195953708</v>
      </c>
      <c r="I62" s="72">
        <v>0</v>
      </c>
    </row>
    <row r="63" spans="1:9">
      <c r="A63" s="276"/>
      <c r="B63" s="276" t="s">
        <v>145</v>
      </c>
      <c r="C63" s="276"/>
      <c r="D63" s="276"/>
      <c r="E63" s="276"/>
      <c r="F63" s="276"/>
      <c r="G63" s="277">
        <v>3874526</v>
      </c>
      <c r="H63" s="277">
        <v>25731944</v>
      </c>
      <c r="I63" s="72">
        <v>25731944</v>
      </c>
    </row>
    <row r="64" spans="1:9">
      <c r="A64" s="278"/>
      <c r="B64" s="276" t="s">
        <v>146</v>
      </c>
      <c r="C64" s="276"/>
      <c r="D64" s="276"/>
      <c r="E64" s="276"/>
      <c r="F64" s="276"/>
      <c r="G64" s="277">
        <v>510688634</v>
      </c>
      <c r="H64" s="277">
        <v>450668216</v>
      </c>
      <c r="I64" s="72">
        <v>302963759</v>
      </c>
    </row>
    <row r="65" spans="1:9" ht="17.25" customHeight="1">
      <c r="A65" s="285"/>
      <c r="B65" s="69" t="s">
        <v>147</v>
      </c>
      <c r="C65" s="276"/>
      <c r="D65" s="276"/>
      <c r="E65" s="285"/>
      <c r="F65" s="285"/>
      <c r="G65" s="286">
        <v>4000000</v>
      </c>
      <c r="H65" s="286">
        <v>4000000</v>
      </c>
      <c r="I65" s="286">
        <v>3900000</v>
      </c>
    </row>
    <row r="66" spans="1:9" ht="17.25" customHeight="1">
      <c r="A66" s="285"/>
      <c r="B66" s="276" t="s">
        <v>220</v>
      </c>
      <c r="C66" s="287"/>
      <c r="D66" s="288"/>
      <c r="E66" s="288"/>
      <c r="F66" s="288"/>
      <c r="G66" s="277">
        <v>15308350</v>
      </c>
      <c r="H66" s="277">
        <v>16692563</v>
      </c>
      <c r="I66" s="286">
        <v>16692563</v>
      </c>
    </row>
    <row r="67" spans="1:9">
      <c r="A67" s="384"/>
      <c r="B67" s="384"/>
      <c r="C67" s="384"/>
      <c r="D67" s="384"/>
      <c r="E67" s="384"/>
      <c r="F67" s="384"/>
      <c r="G67" s="384"/>
      <c r="H67" s="384"/>
      <c r="I67" s="384"/>
    </row>
    <row r="68" spans="1:9">
      <c r="A68" s="5"/>
      <c r="B68" s="5"/>
      <c r="C68" s="5"/>
      <c r="D68" s="5"/>
      <c r="E68" s="5"/>
      <c r="F68" s="5"/>
      <c r="G68" s="5"/>
      <c r="H68" s="5"/>
      <c r="I68" s="5"/>
    </row>
    <row r="69" spans="1:9">
      <c r="A69" s="5"/>
      <c r="B69" s="5"/>
      <c r="C69" s="5"/>
      <c r="D69" s="5"/>
      <c r="E69" s="5"/>
      <c r="F69" s="5"/>
      <c r="G69" s="5"/>
      <c r="H69" s="5"/>
      <c r="I69" s="5"/>
    </row>
  </sheetData>
  <mergeCells count="13">
    <mergeCell ref="A22:I22"/>
    <mergeCell ref="A24:I24"/>
    <mergeCell ref="A25:C25"/>
    <mergeCell ref="A30:D30"/>
    <mergeCell ref="A36:D36"/>
    <mergeCell ref="A6:I6"/>
    <mergeCell ref="A67:I67"/>
    <mergeCell ref="A4:I4"/>
    <mergeCell ref="A41:F41"/>
    <mergeCell ref="A46:E46"/>
    <mergeCell ref="A51:E51"/>
    <mergeCell ref="A56:E56"/>
    <mergeCell ref="A20:I20"/>
  </mergeCells>
  <phoneticPr fontId="0" type="noConversion"/>
  <pageMargins left="0.74803149606299213" right="0.74803149606299213" top="0.98425196850393704" bottom="0.98425196850393704" header="0.51181102362204722" footer="0.51181102362204722"/>
  <pageSetup paperSize="9" scale="78" orientation="portrait" r:id="rId1"/>
  <headerFooter alignWithMargins="0"/>
  <rowBreaks count="1" manualBreakCount="1">
    <brk id="45" max="8" man="1"/>
  </rowBreaks>
</worksheet>
</file>

<file path=xl/worksheets/sheet3.xml><?xml version="1.0" encoding="utf-8"?>
<worksheet xmlns="http://schemas.openxmlformats.org/spreadsheetml/2006/main" xmlns:r="http://schemas.openxmlformats.org/officeDocument/2006/relationships">
  <dimension ref="A1:I57"/>
  <sheetViews>
    <sheetView view="pageBreakPreview" topLeftCell="A2" zoomScaleNormal="100" zoomScaleSheetLayoutView="100" workbookViewId="0">
      <selection activeCell="G26" sqref="G26"/>
    </sheetView>
  </sheetViews>
  <sheetFormatPr defaultRowHeight="15.75"/>
  <cols>
    <col min="1" max="1" width="9.42578125" style="1" customWidth="1"/>
    <col min="2" max="2" width="11.7109375" style="1" customWidth="1"/>
    <col min="3" max="4" width="9.140625" style="1"/>
    <col min="5" max="5" width="10.42578125" style="1" customWidth="1"/>
    <col min="6" max="7" width="14" style="1" customWidth="1"/>
    <col min="8" max="9" width="14.5703125" style="1" customWidth="1"/>
    <col min="10" max="16384" width="9.140625" style="1"/>
  </cols>
  <sheetData>
    <row r="1" spans="1:9" hidden="1">
      <c r="A1" s="4"/>
      <c r="B1" s="5"/>
      <c r="C1" s="5"/>
      <c r="D1" s="5"/>
      <c r="E1" s="5"/>
      <c r="F1" s="5"/>
      <c r="G1" s="5"/>
      <c r="H1" s="5"/>
      <c r="I1" s="5"/>
    </row>
    <row r="2" spans="1:9">
      <c r="A2" s="4"/>
      <c r="B2" s="5"/>
      <c r="C2" s="5"/>
      <c r="D2" s="5"/>
      <c r="E2" s="5"/>
      <c r="F2" s="5"/>
      <c r="G2" s="8" t="s">
        <v>4</v>
      </c>
      <c r="H2" s="5"/>
      <c r="I2" s="5"/>
    </row>
    <row r="3" spans="1:9">
      <c r="A3" s="4"/>
      <c r="B3" s="5"/>
      <c r="C3" s="5"/>
      <c r="D3" s="5"/>
      <c r="E3" s="5"/>
      <c r="F3" s="5"/>
      <c r="G3" s="5"/>
      <c r="H3" s="5"/>
      <c r="I3" s="5"/>
    </row>
    <row r="4" spans="1:9" ht="21">
      <c r="A4" s="397" t="s">
        <v>37</v>
      </c>
      <c r="B4" s="397"/>
      <c r="C4" s="397"/>
      <c r="D4" s="397"/>
      <c r="E4" s="397"/>
      <c r="F4" s="397"/>
      <c r="G4" s="397"/>
      <c r="H4" s="397"/>
      <c r="I4" s="397"/>
    </row>
    <row r="5" spans="1:9">
      <c r="A5" s="4"/>
      <c r="B5" s="5"/>
      <c r="C5" s="5"/>
      <c r="D5" s="5"/>
      <c r="E5" s="5"/>
      <c r="F5" s="5"/>
      <c r="G5" s="5"/>
      <c r="H5" s="5"/>
      <c r="I5" s="5"/>
    </row>
    <row r="6" spans="1:9">
      <c r="A6" s="399" t="s">
        <v>5</v>
      </c>
      <c r="B6" s="399"/>
      <c r="C6" s="399"/>
      <c r="D6" s="399"/>
      <c r="E6" s="399"/>
      <c r="F6" s="399"/>
      <c r="G6" s="399"/>
      <c r="H6" s="399"/>
      <c r="I6" s="399"/>
    </row>
    <row r="7" spans="1:9">
      <c r="A7" s="9"/>
      <c r="B7" s="9"/>
      <c r="C7" s="9"/>
      <c r="D7" s="9"/>
      <c r="E7" s="270"/>
      <c r="F7" s="270"/>
      <c r="G7" s="271" t="s">
        <v>214</v>
      </c>
      <c r="H7" s="271" t="s">
        <v>435</v>
      </c>
      <c r="I7" s="50" t="s">
        <v>437</v>
      </c>
    </row>
    <row r="8" spans="1:9">
      <c r="A8" s="12"/>
      <c r="B8" s="12"/>
      <c r="C8" s="73" t="s">
        <v>438</v>
      </c>
      <c r="D8" s="12"/>
      <c r="E8" s="12"/>
      <c r="F8" s="9"/>
      <c r="G8" s="292">
        <f>SUM(G10:G18)</f>
        <v>1711086723</v>
      </c>
      <c r="H8" s="292">
        <f>SUM(H10:H18)</f>
        <v>1942210893</v>
      </c>
      <c r="I8" s="292">
        <f>SUM(I10:I18)</f>
        <v>1944167851</v>
      </c>
    </row>
    <row r="9" spans="1:9">
      <c r="A9" s="12" t="s">
        <v>40</v>
      </c>
      <c r="B9" s="9"/>
      <c r="C9" s="9"/>
      <c r="D9" s="9"/>
      <c r="E9" s="9"/>
      <c r="F9" s="9"/>
      <c r="G9" s="9"/>
      <c r="H9" s="9"/>
      <c r="I9" s="9"/>
    </row>
    <row r="10" spans="1:9">
      <c r="A10" s="275" t="s">
        <v>149</v>
      </c>
      <c r="B10" s="276" t="s">
        <v>157</v>
      </c>
      <c r="C10" s="272"/>
      <c r="D10" s="272"/>
      <c r="E10" s="272"/>
      <c r="F10" s="272"/>
      <c r="G10" s="277">
        <f>G38+G49+G45</f>
        <v>807133152</v>
      </c>
      <c r="H10" s="277">
        <f>H38+H49+H45+H30+H34</f>
        <v>850397929</v>
      </c>
      <c r="I10" s="277">
        <f>I38+I49+I45+I30+I34</f>
        <v>850594380</v>
      </c>
    </row>
    <row r="11" spans="1:9">
      <c r="A11" s="275" t="s">
        <v>150</v>
      </c>
      <c r="B11" s="276" t="s">
        <v>158</v>
      </c>
      <c r="C11" s="276"/>
      <c r="D11" s="276"/>
      <c r="E11" s="276"/>
      <c r="F11" s="272"/>
      <c r="G11" s="277">
        <f t="shared" ref="G11:I12" si="0">G50</f>
        <v>202963260</v>
      </c>
      <c r="H11" s="277">
        <f t="shared" si="0"/>
        <v>246926395</v>
      </c>
      <c r="I11" s="277">
        <f t="shared" si="0"/>
        <v>246926395</v>
      </c>
    </row>
    <row r="12" spans="1:9">
      <c r="A12" s="275" t="s">
        <v>151</v>
      </c>
      <c r="B12" s="276" t="s">
        <v>159</v>
      </c>
      <c r="C12" s="276"/>
      <c r="D12" s="276"/>
      <c r="E12" s="276"/>
      <c r="F12" s="276"/>
      <c r="G12" s="277">
        <f t="shared" si="0"/>
        <v>107000000</v>
      </c>
      <c r="H12" s="277">
        <f t="shared" si="0"/>
        <v>206373432</v>
      </c>
      <c r="I12" s="277">
        <f t="shared" si="0"/>
        <v>206373432</v>
      </c>
    </row>
    <row r="13" spans="1:9">
      <c r="A13" s="275" t="s">
        <v>152</v>
      </c>
      <c r="B13" s="69" t="s">
        <v>54</v>
      </c>
      <c r="C13" s="69"/>
      <c r="D13" s="69"/>
      <c r="E13" s="69"/>
      <c r="F13" s="276"/>
      <c r="G13" s="277">
        <f>G27+G31+G39+G46+G52+G42+G35</f>
        <v>102698225</v>
      </c>
      <c r="H13" s="277">
        <f>H27+H31+H39+H46+H52+H42+H35</f>
        <v>150511655</v>
      </c>
      <c r="I13" s="277">
        <f>I27+I31+I39+I46+I52+I42+I35</f>
        <v>152272162</v>
      </c>
    </row>
    <row r="14" spans="1:9">
      <c r="A14" s="275" t="s">
        <v>153</v>
      </c>
      <c r="B14" s="276" t="s">
        <v>121</v>
      </c>
      <c r="C14" s="276"/>
      <c r="D14" s="276"/>
      <c r="E14" s="276"/>
      <c r="F14" s="276"/>
      <c r="G14" s="277">
        <f>G53</f>
        <v>12919000</v>
      </c>
      <c r="H14" s="277">
        <f>H53</f>
        <v>14422000</v>
      </c>
      <c r="I14" s="277">
        <f>I53</f>
        <v>14422000</v>
      </c>
    </row>
    <row r="15" spans="1:9">
      <c r="A15" s="275" t="s">
        <v>154</v>
      </c>
      <c r="B15" s="69" t="s">
        <v>160</v>
      </c>
      <c r="C15" s="69"/>
      <c r="D15" s="69"/>
      <c r="E15" s="69"/>
      <c r="F15" s="276"/>
      <c r="G15" s="277">
        <f t="shared" ref="G15:I17" si="1">G54</f>
        <v>0</v>
      </c>
      <c r="H15" s="277">
        <f t="shared" si="1"/>
        <v>0</v>
      </c>
      <c r="I15" s="277">
        <f t="shared" si="1"/>
        <v>0</v>
      </c>
    </row>
    <row r="16" spans="1:9">
      <c r="A16" s="275" t="s">
        <v>155</v>
      </c>
      <c r="B16" s="69" t="s">
        <v>161</v>
      </c>
      <c r="C16" s="272"/>
      <c r="D16" s="272"/>
      <c r="E16" s="272"/>
      <c r="F16" s="276"/>
      <c r="G16" s="277">
        <f t="shared" si="1"/>
        <v>0</v>
      </c>
      <c r="H16" s="277">
        <f t="shared" si="1"/>
        <v>0</v>
      </c>
      <c r="I16" s="277">
        <f t="shared" si="1"/>
        <v>0</v>
      </c>
    </row>
    <row r="17" spans="1:9">
      <c r="A17" s="275" t="s">
        <v>156</v>
      </c>
      <c r="B17" s="276" t="s">
        <v>208</v>
      </c>
      <c r="C17" s="293"/>
      <c r="D17" s="293"/>
      <c r="E17" s="293"/>
      <c r="F17" s="272"/>
      <c r="G17" s="277">
        <f t="shared" si="1"/>
        <v>165956453</v>
      </c>
      <c r="H17" s="277">
        <f>H56</f>
        <v>154121444</v>
      </c>
      <c r="I17" s="277">
        <f>I56</f>
        <v>154121444</v>
      </c>
    </row>
    <row r="18" spans="1:9">
      <c r="A18" s="275" t="s">
        <v>156</v>
      </c>
      <c r="B18" s="276" t="s">
        <v>209</v>
      </c>
      <c r="C18" s="293"/>
      <c r="D18" s="293"/>
      <c r="E18" s="293"/>
      <c r="F18" s="272"/>
      <c r="G18" s="277">
        <f>G57</f>
        <v>312416633</v>
      </c>
      <c r="H18" s="277">
        <f>H57+H28+H32+H36+H40+H43+H47</f>
        <v>319458038</v>
      </c>
      <c r="I18" s="277">
        <f>I57+I28+I32+I36+I40+I43+I47</f>
        <v>319458038</v>
      </c>
    </row>
    <row r="19" spans="1:9">
      <c r="A19" s="276"/>
      <c r="B19" s="276"/>
      <c r="C19" s="276"/>
      <c r="D19" s="276"/>
      <c r="E19" s="276"/>
      <c r="F19" s="276"/>
      <c r="G19" s="276"/>
      <c r="H19" s="294"/>
      <c r="I19" s="276"/>
    </row>
    <row r="20" spans="1:9">
      <c r="A20" s="394" t="s">
        <v>218</v>
      </c>
      <c r="B20" s="394"/>
      <c r="C20" s="394"/>
      <c r="D20" s="394"/>
      <c r="E20" s="394"/>
      <c r="F20" s="394"/>
      <c r="G20" s="394"/>
      <c r="H20" s="394"/>
      <c r="I20" s="394"/>
    </row>
    <row r="21" spans="1:9">
      <c r="A21" s="278"/>
      <c r="B21" s="276"/>
      <c r="C21" s="276"/>
      <c r="D21" s="276"/>
      <c r="E21" s="276"/>
      <c r="F21" s="276"/>
      <c r="G21" s="277"/>
      <c r="H21" s="276"/>
      <c r="I21" s="276"/>
    </row>
    <row r="22" spans="1:9">
      <c r="A22" s="400" t="s">
        <v>6</v>
      </c>
      <c r="B22" s="400"/>
      <c r="C22" s="400"/>
      <c r="D22" s="400"/>
      <c r="E22" s="400"/>
      <c r="F22" s="400"/>
      <c r="G22" s="400"/>
      <c r="H22" s="400"/>
      <c r="I22" s="400"/>
    </row>
    <row r="23" spans="1:9" ht="24" customHeight="1">
      <c r="A23" s="278"/>
      <c r="B23" s="276"/>
      <c r="C23" s="276"/>
      <c r="D23" s="276"/>
      <c r="E23" s="276"/>
      <c r="F23" s="276"/>
      <c r="G23" s="276"/>
      <c r="H23" s="276"/>
      <c r="I23" s="276"/>
    </row>
    <row r="24" spans="1:9">
      <c r="A24" s="395" t="s">
        <v>219</v>
      </c>
      <c r="B24" s="395"/>
      <c r="C24" s="395"/>
      <c r="D24" s="395"/>
      <c r="E24" s="395"/>
      <c r="F24" s="395"/>
      <c r="G24" s="395"/>
      <c r="H24" s="395"/>
      <c r="I24" s="395"/>
    </row>
    <row r="25" spans="1:9">
      <c r="A25" s="278"/>
      <c r="B25" s="276"/>
      <c r="C25" s="276"/>
      <c r="D25" s="276"/>
      <c r="E25" s="276"/>
      <c r="F25" s="276"/>
      <c r="G25" s="267" t="s">
        <v>214</v>
      </c>
      <c r="H25" s="267" t="s">
        <v>435</v>
      </c>
      <c r="I25" s="267" t="s">
        <v>488</v>
      </c>
    </row>
    <row r="26" spans="1:9" ht="18" customHeight="1">
      <c r="A26" s="389" t="s">
        <v>98</v>
      </c>
      <c r="B26" s="389"/>
      <c r="C26" s="389"/>
      <c r="D26" s="276"/>
      <c r="E26" s="276"/>
      <c r="F26" s="276"/>
      <c r="G26" s="277"/>
      <c r="H26" s="277"/>
      <c r="I26" s="276"/>
    </row>
    <row r="27" spans="1:9">
      <c r="A27" s="280"/>
      <c r="B27" s="69" t="s">
        <v>162</v>
      </c>
      <c r="C27" s="69"/>
      <c r="D27" s="276"/>
      <c r="E27" s="276"/>
      <c r="F27" s="276"/>
      <c r="G27" s="277">
        <v>0</v>
      </c>
      <c r="H27" s="277">
        <v>430433</v>
      </c>
      <c r="I27" s="277">
        <v>430433</v>
      </c>
    </row>
    <row r="28" spans="1:9">
      <c r="A28" s="280"/>
      <c r="B28" s="276" t="s">
        <v>209</v>
      </c>
      <c r="C28" s="276"/>
      <c r="D28" s="276"/>
      <c r="E28" s="276"/>
      <c r="F28" s="276"/>
      <c r="G28" s="277">
        <v>261400</v>
      </c>
      <c r="H28" s="277">
        <v>222110</v>
      </c>
      <c r="I28" s="277">
        <v>222110</v>
      </c>
    </row>
    <row r="29" spans="1:9" ht="18.75" customHeight="1">
      <c r="A29" s="390" t="s">
        <v>225</v>
      </c>
      <c r="B29" s="390"/>
      <c r="C29" s="390"/>
      <c r="D29" s="390"/>
      <c r="E29" s="288"/>
      <c r="F29" s="288"/>
      <c r="G29" s="295"/>
      <c r="H29" s="277"/>
      <c r="I29" s="277"/>
    </row>
    <row r="30" spans="1:9" ht="17.25" customHeight="1">
      <c r="A30" s="281"/>
      <c r="B30" s="276" t="s">
        <v>165</v>
      </c>
      <c r="C30" s="281"/>
      <c r="D30" s="281"/>
      <c r="E30" s="288"/>
      <c r="F30" s="288"/>
      <c r="G30" s="295"/>
      <c r="H30" s="277">
        <v>1710187</v>
      </c>
      <c r="I30" s="277">
        <v>1710187</v>
      </c>
    </row>
    <row r="31" spans="1:9">
      <c r="A31" s="280"/>
      <c r="B31" s="69" t="s">
        <v>162</v>
      </c>
      <c r="C31" s="276"/>
      <c r="D31" s="276"/>
      <c r="E31" s="276"/>
      <c r="F31" s="276"/>
      <c r="G31" s="277">
        <v>107950</v>
      </c>
      <c r="H31" s="277">
        <v>107950</v>
      </c>
      <c r="I31" s="277">
        <v>182233</v>
      </c>
    </row>
    <row r="32" spans="1:9">
      <c r="A32" s="280"/>
      <c r="B32" s="276" t="s">
        <v>209</v>
      </c>
      <c r="C32" s="276"/>
      <c r="D32" s="276"/>
      <c r="E32" s="276"/>
      <c r="F32" s="276"/>
      <c r="G32" s="277">
        <v>240431</v>
      </c>
      <c r="H32" s="277">
        <v>240431</v>
      </c>
      <c r="I32" s="277">
        <v>240431</v>
      </c>
    </row>
    <row r="33" spans="1:9">
      <c r="A33" s="389" t="s">
        <v>493</v>
      </c>
      <c r="B33" s="389"/>
      <c r="C33" s="389"/>
      <c r="D33" s="389"/>
      <c r="E33" s="276"/>
      <c r="F33" s="276"/>
      <c r="G33" s="277"/>
      <c r="H33" s="277"/>
      <c r="I33" s="277"/>
    </row>
    <row r="34" spans="1:9">
      <c r="A34" s="279"/>
      <c r="B34" s="276" t="s">
        <v>165</v>
      </c>
      <c r="C34" s="279"/>
      <c r="D34" s="279"/>
      <c r="E34" s="276"/>
      <c r="F34" s="276"/>
      <c r="G34" s="277"/>
      <c r="H34" s="277">
        <v>1466650</v>
      </c>
      <c r="I34" s="277">
        <v>1466650</v>
      </c>
    </row>
    <row r="35" spans="1:9" ht="17.25" customHeight="1">
      <c r="A35" s="280"/>
      <c r="B35" s="69" t="s">
        <v>162</v>
      </c>
      <c r="C35" s="276"/>
      <c r="D35" s="276"/>
      <c r="E35" s="276"/>
      <c r="F35" s="276"/>
      <c r="G35" s="277">
        <v>580000</v>
      </c>
      <c r="H35" s="277">
        <v>907705</v>
      </c>
      <c r="I35" s="277">
        <v>1937815</v>
      </c>
    </row>
    <row r="36" spans="1:9">
      <c r="A36" s="280"/>
      <c r="B36" s="276" t="s">
        <v>209</v>
      </c>
      <c r="C36" s="276"/>
      <c r="D36" s="276"/>
      <c r="E36" s="276"/>
      <c r="F36" s="276"/>
      <c r="G36" s="277">
        <v>1060114</v>
      </c>
      <c r="H36" s="277">
        <v>1060114</v>
      </c>
      <c r="I36" s="277">
        <v>1060114</v>
      </c>
    </row>
    <row r="37" spans="1:9" ht="15.75" customHeight="1">
      <c r="A37" s="381" t="s">
        <v>228</v>
      </c>
      <c r="B37" s="381"/>
      <c r="C37" s="381"/>
      <c r="D37" s="381"/>
      <c r="E37" s="381"/>
      <c r="F37" s="381"/>
      <c r="G37" s="295"/>
      <c r="H37" s="277"/>
      <c r="I37" s="277"/>
    </row>
    <row r="38" spans="1:9">
      <c r="A38" s="280"/>
      <c r="B38" s="276" t="s">
        <v>165</v>
      </c>
      <c r="C38" s="276"/>
      <c r="D38" s="276"/>
      <c r="E38" s="276"/>
      <c r="F38" s="276"/>
      <c r="G38" s="277">
        <v>21500000</v>
      </c>
      <c r="H38" s="277">
        <v>58193766</v>
      </c>
      <c r="I38" s="277">
        <v>58193766</v>
      </c>
    </row>
    <row r="39" spans="1:9" ht="21" customHeight="1">
      <c r="A39" s="283"/>
      <c r="B39" s="69" t="s">
        <v>162</v>
      </c>
      <c r="C39" s="276"/>
      <c r="D39" s="276"/>
      <c r="E39" s="276"/>
      <c r="F39" s="276"/>
      <c r="G39" s="277">
        <v>4700000</v>
      </c>
      <c r="H39" s="277">
        <v>5747008</v>
      </c>
      <c r="I39" s="277">
        <v>5747008</v>
      </c>
    </row>
    <row r="40" spans="1:9" ht="15" customHeight="1">
      <c r="A40" s="283"/>
      <c r="B40" s="276" t="s">
        <v>209</v>
      </c>
      <c r="C40" s="276"/>
      <c r="D40" s="276"/>
      <c r="E40" s="276"/>
      <c r="F40" s="276"/>
      <c r="G40" s="277">
        <v>1403861</v>
      </c>
      <c r="H40" s="277">
        <v>1419622</v>
      </c>
      <c r="I40" s="277">
        <v>1419622</v>
      </c>
    </row>
    <row r="41" spans="1:9" ht="15" customHeight="1">
      <c r="A41" s="381" t="s">
        <v>229</v>
      </c>
      <c r="B41" s="381"/>
      <c r="C41" s="381"/>
      <c r="D41" s="381"/>
      <c r="E41" s="381"/>
      <c r="F41" s="288"/>
      <c r="G41" s="277"/>
      <c r="H41" s="277"/>
      <c r="I41" s="277"/>
    </row>
    <row r="42" spans="1:9" ht="15" customHeight="1">
      <c r="A42" s="280"/>
      <c r="B42" s="69" t="s">
        <v>162</v>
      </c>
      <c r="C42" s="288"/>
      <c r="D42" s="288"/>
      <c r="E42" s="288"/>
      <c r="F42" s="288"/>
      <c r="G42" s="277">
        <v>46215012</v>
      </c>
      <c r="H42" s="277">
        <v>77691834</v>
      </c>
      <c r="I42" s="277">
        <v>77691960</v>
      </c>
    </row>
    <row r="43" spans="1:9">
      <c r="A43" s="280"/>
      <c r="B43" s="276" t="s">
        <v>209</v>
      </c>
      <c r="C43" s="288"/>
      <c r="D43" s="288"/>
      <c r="E43" s="288"/>
      <c r="F43" s="288"/>
      <c r="G43" s="277">
        <v>733311</v>
      </c>
      <c r="H43" s="277">
        <v>742265</v>
      </c>
      <c r="I43" s="277">
        <v>742265</v>
      </c>
    </row>
    <row r="44" spans="1:9" ht="15.75" customHeight="1">
      <c r="A44" s="381" t="s">
        <v>230</v>
      </c>
      <c r="B44" s="381"/>
      <c r="C44" s="381"/>
      <c r="D44" s="381"/>
      <c r="E44" s="381"/>
      <c r="F44" s="288"/>
      <c r="G44" s="277"/>
      <c r="H44" s="277"/>
      <c r="I44" s="277"/>
    </row>
    <row r="45" spans="1:9">
      <c r="A45" s="282"/>
      <c r="B45" s="276" t="s">
        <v>165</v>
      </c>
      <c r="C45" s="282"/>
      <c r="D45" s="282"/>
      <c r="E45" s="282"/>
      <c r="F45" s="288"/>
      <c r="G45" s="277">
        <v>0</v>
      </c>
      <c r="H45" s="277">
        <v>4799376</v>
      </c>
      <c r="I45" s="277">
        <v>4995827</v>
      </c>
    </row>
    <row r="46" spans="1:9">
      <c r="A46" s="280"/>
      <c r="B46" s="69" t="s">
        <v>162</v>
      </c>
      <c r="C46" s="276"/>
      <c r="D46" s="276"/>
      <c r="E46" s="276"/>
      <c r="F46" s="276"/>
      <c r="G46" s="277">
        <v>459993</v>
      </c>
      <c r="H46" s="277">
        <v>459993</v>
      </c>
      <c r="I46" s="277">
        <v>1116021</v>
      </c>
    </row>
    <row r="47" spans="1:9">
      <c r="A47" s="280"/>
      <c r="B47" s="276" t="s">
        <v>209</v>
      </c>
      <c r="C47" s="276"/>
      <c r="D47" s="276"/>
      <c r="E47" s="276"/>
      <c r="F47" s="276"/>
      <c r="G47" s="277">
        <v>356979</v>
      </c>
      <c r="H47" s="277">
        <v>356979</v>
      </c>
      <c r="I47" s="277">
        <v>356979</v>
      </c>
    </row>
    <row r="48" spans="1:9" ht="15.75" customHeight="1">
      <c r="A48" s="381" t="s">
        <v>231</v>
      </c>
      <c r="B48" s="381"/>
      <c r="C48" s="381"/>
      <c r="D48" s="381"/>
      <c r="E48" s="381"/>
      <c r="F48" s="288"/>
      <c r="G48" s="295"/>
      <c r="H48" s="277"/>
      <c r="I48" s="277"/>
    </row>
    <row r="49" spans="1:9">
      <c r="A49" s="283"/>
      <c r="B49" s="276" t="s">
        <v>165</v>
      </c>
      <c r="C49" s="69"/>
      <c r="D49" s="69"/>
      <c r="E49" s="69"/>
      <c r="F49" s="276"/>
      <c r="G49" s="277">
        <v>785633152</v>
      </c>
      <c r="H49" s="277">
        <v>784227950</v>
      </c>
      <c r="I49" s="277">
        <v>784227950</v>
      </c>
    </row>
    <row r="50" spans="1:9">
      <c r="A50" s="283"/>
      <c r="B50" s="276" t="s">
        <v>167</v>
      </c>
      <c r="C50" s="69"/>
      <c r="D50" s="69"/>
      <c r="E50" s="69"/>
      <c r="F50" s="276"/>
      <c r="G50" s="277">
        <v>202963260</v>
      </c>
      <c r="H50" s="277">
        <v>246926395</v>
      </c>
      <c r="I50" s="277">
        <v>246926395</v>
      </c>
    </row>
    <row r="51" spans="1:9">
      <c r="A51" s="283"/>
      <c r="B51" s="276" t="s">
        <v>166</v>
      </c>
      <c r="C51" s="276"/>
      <c r="D51" s="276"/>
      <c r="E51" s="276"/>
      <c r="F51" s="276"/>
      <c r="G51" s="277">
        <v>107000000</v>
      </c>
      <c r="H51" s="277">
        <v>206373432</v>
      </c>
      <c r="I51" s="277">
        <v>206373432</v>
      </c>
    </row>
    <row r="52" spans="1:9">
      <c r="A52" s="293"/>
      <c r="B52" s="69" t="s">
        <v>162</v>
      </c>
      <c r="C52" s="69"/>
      <c r="D52" s="69"/>
      <c r="E52" s="69"/>
      <c r="F52" s="276"/>
      <c r="G52" s="277">
        <v>50635270</v>
      </c>
      <c r="H52" s="277">
        <v>65166732</v>
      </c>
      <c r="I52" s="277">
        <v>65166692</v>
      </c>
    </row>
    <row r="53" spans="1:9">
      <c r="A53" s="293"/>
      <c r="B53" s="69" t="s">
        <v>168</v>
      </c>
      <c r="C53" s="276"/>
      <c r="D53" s="69"/>
      <c r="E53" s="69"/>
      <c r="F53" s="276"/>
      <c r="G53" s="277">
        <v>12919000</v>
      </c>
      <c r="H53" s="277">
        <v>14422000</v>
      </c>
      <c r="I53" s="277">
        <v>14422000</v>
      </c>
    </row>
    <row r="54" spans="1:9">
      <c r="A54" s="293"/>
      <c r="B54" s="69" t="s">
        <v>163</v>
      </c>
      <c r="C54" s="69"/>
      <c r="D54" s="69"/>
      <c r="E54" s="69"/>
      <c r="F54" s="276"/>
      <c r="G54" s="277"/>
      <c r="H54" s="277"/>
      <c r="I54" s="277"/>
    </row>
    <row r="55" spans="1:9">
      <c r="A55" s="293"/>
      <c r="B55" s="69" t="s">
        <v>169</v>
      </c>
      <c r="C55" s="69"/>
      <c r="D55" s="69"/>
      <c r="E55" s="69"/>
      <c r="F55" s="276"/>
      <c r="G55" s="277"/>
      <c r="H55" s="277"/>
      <c r="I55" s="277"/>
    </row>
    <row r="56" spans="1:9">
      <c r="A56" s="293"/>
      <c r="B56" s="276" t="s">
        <v>208</v>
      </c>
      <c r="C56" s="69"/>
      <c r="D56" s="69"/>
      <c r="E56" s="69"/>
      <c r="F56" s="276"/>
      <c r="G56" s="277">
        <v>165956453</v>
      </c>
      <c r="H56" s="277">
        <v>154121444</v>
      </c>
      <c r="I56" s="277">
        <v>154121444</v>
      </c>
    </row>
    <row r="57" spans="1:9">
      <c r="A57" s="293"/>
      <c r="B57" s="276" t="s">
        <v>209</v>
      </c>
      <c r="C57" s="69"/>
      <c r="D57" s="69"/>
      <c r="E57" s="69"/>
      <c r="F57" s="276"/>
      <c r="G57" s="277">
        <v>312416633</v>
      </c>
      <c r="H57" s="277">
        <v>315416517</v>
      </c>
      <c r="I57" s="277">
        <v>315416517</v>
      </c>
    </row>
  </sheetData>
  <mergeCells count="12">
    <mergeCell ref="A33:D33"/>
    <mergeCell ref="A44:E44"/>
    <mergeCell ref="A4:I4"/>
    <mergeCell ref="A6:I6"/>
    <mergeCell ref="A37:F37"/>
    <mergeCell ref="A41:E41"/>
    <mergeCell ref="A48:E48"/>
    <mergeCell ref="A20:I20"/>
    <mergeCell ref="A22:I22"/>
    <mergeCell ref="A24:I24"/>
    <mergeCell ref="A26:C26"/>
    <mergeCell ref="A29:D29"/>
  </mergeCells>
  <phoneticPr fontId="0" type="noConversion"/>
  <pageMargins left="0.74803149606299213" right="0.74803149606299213" top="0.98425196850393704" bottom="0.98425196850393704" header="0.51181102362204722" footer="0.51181102362204722"/>
  <pageSetup paperSize="9" scale="78" orientation="portrait" r:id="rId1"/>
  <headerFooter alignWithMargins="0"/>
  <rowBreaks count="1" manualBreakCount="1">
    <brk id="34" max="8" man="1"/>
  </rowBreaks>
</worksheet>
</file>

<file path=xl/worksheets/sheet4.xml><?xml version="1.0" encoding="utf-8"?>
<worksheet xmlns="http://schemas.openxmlformats.org/spreadsheetml/2006/main" xmlns:r="http://schemas.openxmlformats.org/officeDocument/2006/relationships">
  <dimension ref="A1:I31"/>
  <sheetViews>
    <sheetView view="pageBreakPreview" topLeftCell="A2" zoomScaleNormal="100" zoomScaleSheetLayoutView="100" workbookViewId="0">
      <selection activeCell="E33" sqref="E33"/>
    </sheetView>
  </sheetViews>
  <sheetFormatPr defaultRowHeight="15.75"/>
  <cols>
    <col min="1" max="1" width="9.42578125" style="1" customWidth="1"/>
    <col min="2" max="2" width="11.7109375" style="1" customWidth="1"/>
    <col min="3" max="4" width="9.140625" style="1"/>
    <col min="5" max="5" width="10.42578125" style="1" customWidth="1"/>
    <col min="6" max="7" width="14" style="1" customWidth="1"/>
    <col min="8" max="9" width="14.5703125" style="1" customWidth="1"/>
    <col min="10" max="16384" width="9.140625" style="1"/>
  </cols>
  <sheetData>
    <row r="1" spans="1:9" hidden="1">
      <c r="A1" s="4"/>
      <c r="B1" s="5"/>
      <c r="C1" s="5"/>
      <c r="D1" s="5"/>
      <c r="E1" s="5"/>
      <c r="F1" s="5"/>
      <c r="G1" s="5"/>
      <c r="H1" s="5"/>
      <c r="I1" s="5"/>
    </row>
    <row r="2" spans="1:9">
      <c r="A2" s="4"/>
      <c r="B2" s="5"/>
      <c r="C2" s="5"/>
      <c r="D2" s="5"/>
      <c r="E2" s="5"/>
      <c r="F2" s="5"/>
      <c r="G2" s="8" t="s">
        <v>7</v>
      </c>
      <c r="H2" s="5"/>
      <c r="I2" s="5"/>
    </row>
    <row r="3" spans="1:9">
      <c r="A3" s="4"/>
      <c r="B3" s="5"/>
      <c r="C3" s="5"/>
      <c r="D3" s="5"/>
      <c r="E3" s="5"/>
      <c r="F3" s="5"/>
      <c r="G3" s="5"/>
      <c r="H3" s="5"/>
      <c r="I3" s="5"/>
    </row>
    <row r="4" spans="1:9" ht="21">
      <c r="A4" s="397" t="s">
        <v>10</v>
      </c>
      <c r="B4" s="397"/>
      <c r="C4" s="397"/>
      <c r="D4" s="397"/>
      <c r="E4" s="397"/>
      <c r="F4" s="397"/>
      <c r="G4" s="397"/>
      <c r="H4" s="397"/>
      <c r="I4" s="397"/>
    </row>
    <row r="5" spans="1:9">
      <c r="A5" s="4"/>
      <c r="B5" s="5"/>
      <c r="C5" s="5"/>
      <c r="D5" s="5"/>
      <c r="E5" s="5"/>
      <c r="F5" s="5"/>
      <c r="G5" s="5"/>
      <c r="H5" s="5"/>
      <c r="I5" s="5"/>
    </row>
    <row r="6" spans="1:9">
      <c r="A6" s="74"/>
      <c r="B6" s="74"/>
      <c r="C6" s="74"/>
      <c r="D6" s="74"/>
      <c r="E6" s="74"/>
      <c r="F6" s="74"/>
      <c r="G6" s="74"/>
      <c r="H6" s="74"/>
      <c r="I6" s="74"/>
    </row>
    <row r="7" spans="1:9" ht="16.5" customHeight="1">
      <c r="A7" s="265"/>
      <c r="B7" s="265"/>
      <c r="C7" s="265"/>
      <c r="D7" s="265"/>
      <c r="E7" s="265"/>
      <c r="F7" s="265"/>
      <c r="G7" s="271" t="s">
        <v>214</v>
      </c>
      <c r="H7" s="271" t="s">
        <v>435</v>
      </c>
      <c r="I7" s="50" t="s">
        <v>437</v>
      </c>
    </row>
    <row r="8" spans="1:9" ht="16.5" customHeight="1">
      <c r="A8" s="265"/>
      <c r="B8" s="265"/>
      <c r="C8" s="265"/>
      <c r="D8" s="265"/>
      <c r="E8" s="265"/>
      <c r="F8" s="265"/>
      <c r="G8" s="271"/>
      <c r="H8" s="271"/>
      <c r="I8" s="50"/>
    </row>
    <row r="9" spans="1:9" ht="16.5" customHeight="1">
      <c r="A9" s="386" t="s">
        <v>8</v>
      </c>
      <c r="B9" s="386"/>
      <c r="C9" s="386"/>
      <c r="D9" s="386"/>
      <c r="E9" s="386"/>
      <c r="F9" s="386"/>
      <c r="G9" s="299">
        <f>G11+G12</f>
        <v>1232713637</v>
      </c>
      <c r="H9" s="299">
        <f>H11+H12</f>
        <v>1468631411</v>
      </c>
      <c r="I9" s="299">
        <f>I11+I12</f>
        <v>1470588369</v>
      </c>
    </row>
    <row r="10" spans="1:9" ht="16.5" customHeight="1">
      <c r="A10" s="377" t="s">
        <v>183</v>
      </c>
      <c r="B10" s="377"/>
      <c r="C10" s="377"/>
      <c r="D10" s="377"/>
      <c r="E10" s="377"/>
      <c r="F10" s="377"/>
      <c r="G10" s="377"/>
      <c r="H10" s="377"/>
      <c r="I10" s="377"/>
    </row>
    <row r="11" spans="1:9" ht="16.5" customHeight="1">
      <c r="A11" s="377" t="s">
        <v>186</v>
      </c>
      <c r="B11" s="377"/>
      <c r="C11" s="377"/>
      <c r="D11" s="377"/>
      <c r="E11" s="377"/>
      <c r="F11" s="377"/>
      <c r="G11" s="34">
        <v>850874924</v>
      </c>
      <c r="H11" s="34">
        <v>1207283016</v>
      </c>
      <c r="I11" s="300">
        <v>1209239974</v>
      </c>
    </row>
    <row r="12" spans="1:9" ht="16.5" customHeight="1">
      <c r="A12" s="377" t="s">
        <v>188</v>
      </c>
      <c r="B12" s="377"/>
      <c r="C12" s="377"/>
      <c r="D12" s="377"/>
      <c r="E12" s="377"/>
      <c r="F12" s="377"/>
      <c r="G12" s="34">
        <v>381838713</v>
      </c>
      <c r="H12" s="34">
        <v>261348395</v>
      </c>
      <c r="I12" s="34">
        <v>261348395</v>
      </c>
    </row>
    <row r="13" spans="1:9" ht="16.5" customHeight="1">
      <c r="A13" s="265"/>
      <c r="B13" s="265"/>
      <c r="C13" s="265"/>
      <c r="D13" s="265"/>
      <c r="E13" s="265"/>
      <c r="F13" s="265"/>
      <c r="G13" s="34"/>
      <c r="H13" s="301"/>
      <c r="I13" s="301"/>
    </row>
    <row r="14" spans="1:9" ht="16.5" customHeight="1">
      <c r="A14" s="386" t="s">
        <v>9</v>
      </c>
      <c r="B14" s="386"/>
      <c r="C14" s="386"/>
      <c r="D14" s="386"/>
      <c r="E14" s="386"/>
      <c r="F14" s="386"/>
      <c r="G14" s="299">
        <f>G16+G17</f>
        <v>1695778373</v>
      </c>
      <c r="H14" s="299">
        <f>H16+H17</f>
        <v>1926308087</v>
      </c>
      <c r="I14" s="299">
        <f>I16+I17</f>
        <v>1488111580</v>
      </c>
    </row>
    <row r="15" spans="1:9" ht="16.5" customHeight="1">
      <c r="A15" s="377" t="s">
        <v>183</v>
      </c>
      <c r="B15" s="377"/>
      <c r="C15" s="377"/>
      <c r="D15" s="377"/>
      <c r="E15" s="377"/>
      <c r="F15" s="377"/>
      <c r="G15" s="377"/>
      <c r="H15" s="377"/>
      <c r="I15" s="377"/>
    </row>
    <row r="16" spans="1:9" ht="16.5" customHeight="1">
      <c r="A16" s="377" t="s">
        <v>189</v>
      </c>
      <c r="B16" s="377"/>
      <c r="C16" s="377"/>
      <c r="D16" s="377"/>
      <c r="E16" s="377"/>
      <c r="F16" s="377"/>
      <c r="G16" s="34">
        <v>1167479480</v>
      </c>
      <c r="H16" s="34">
        <v>1429311906</v>
      </c>
      <c r="I16" s="34">
        <v>1141758381</v>
      </c>
    </row>
    <row r="17" spans="1:9" ht="16.5" customHeight="1">
      <c r="A17" s="377" t="s">
        <v>187</v>
      </c>
      <c r="B17" s="377"/>
      <c r="C17" s="377"/>
      <c r="D17" s="377"/>
      <c r="E17" s="377"/>
      <c r="F17" s="377"/>
      <c r="G17" s="34">
        <v>528298893</v>
      </c>
      <c r="H17" s="34">
        <v>496996181</v>
      </c>
      <c r="I17" s="34">
        <v>346353199</v>
      </c>
    </row>
    <row r="18" spans="1:9" ht="16.5" customHeight="1">
      <c r="A18" s="265"/>
      <c r="B18" s="265"/>
      <c r="C18" s="265"/>
      <c r="D18" s="265"/>
      <c r="E18" s="265"/>
      <c r="F18" s="265"/>
      <c r="G18" s="34"/>
      <c r="H18" s="301"/>
      <c r="I18" s="301"/>
    </row>
    <row r="19" spans="1:9" ht="16.5" customHeight="1">
      <c r="A19" s="386" t="s">
        <v>11</v>
      </c>
      <c r="B19" s="386"/>
      <c r="C19" s="386"/>
      <c r="D19" s="386"/>
      <c r="E19" s="386"/>
      <c r="F19" s="386"/>
      <c r="G19" s="299">
        <f>G21+G22</f>
        <v>463064736</v>
      </c>
      <c r="H19" s="299">
        <f>H21+H22</f>
        <v>457676676</v>
      </c>
      <c r="I19" s="299">
        <f>I21+I22</f>
        <v>-17523211</v>
      </c>
    </row>
    <row r="20" spans="1:9" ht="16.5" customHeight="1">
      <c r="A20" s="377" t="s">
        <v>183</v>
      </c>
      <c r="B20" s="377"/>
      <c r="C20" s="377"/>
      <c r="D20" s="377"/>
      <c r="E20" s="377"/>
      <c r="F20" s="377"/>
      <c r="G20" s="377"/>
      <c r="H20" s="377"/>
      <c r="I20" s="377"/>
    </row>
    <row r="21" spans="1:9" ht="16.5" customHeight="1">
      <c r="A21" s="377" t="s">
        <v>15</v>
      </c>
      <c r="B21" s="377"/>
      <c r="C21" s="377"/>
      <c r="D21" s="377"/>
      <c r="E21" s="377"/>
      <c r="F21" s="377"/>
      <c r="G21" s="34">
        <f>G16-G11</f>
        <v>316604556</v>
      </c>
      <c r="H21" s="34">
        <f>H16-H11</f>
        <v>222028890</v>
      </c>
      <c r="I21" s="34">
        <f>I11-I16</f>
        <v>67481593</v>
      </c>
    </row>
    <row r="22" spans="1:9" ht="16.5" customHeight="1">
      <c r="A22" s="377" t="s">
        <v>16</v>
      </c>
      <c r="B22" s="377"/>
      <c r="C22" s="377"/>
      <c r="D22" s="377"/>
      <c r="E22" s="377"/>
      <c r="F22" s="377"/>
      <c r="G22" s="34">
        <f>G17-G12</f>
        <v>146460180</v>
      </c>
      <c r="H22" s="34">
        <f>H17-H12</f>
        <v>235647786</v>
      </c>
      <c r="I22" s="34">
        <f>I12-I17</f>
        <v>-85004804</v>
      </c>
    </row>
    <row r="23" spans="1:9" ht="16.5" customHeight="1">
      <c r="A23" s="265"/>
      <c r="B23" s="265"/>
      <c r="C23" s="265"/>
      <c r="D23" s="265"/>
      <c r="E23" s="265"/>
      <c r="F23" s="265"/>
      <c r="G23" s="265"/>
      <c r="H23" s="265"/>
      <c r="I23" s="265"/>
    </row>
    <row r="24" spans="1:9" ht="21.75" customHeight="1">
      <c r="A24" s="386" t="s">
        <v>12</v>
      </c>
      <c r="B24" s="386"/>
      <c r="C24" s="386"/>
      <c r="D24" s="386"/>
      <c r="E24" s="386"/>
      <c r="F24" s="386"/>
      <c r="G24" s="386"/>
      <c r="H24" s="386"/>
      <c r="I24" s="386"/>
    </row>
    <row r="25" spans="1:9" ht="16.5" customHeight="1">
      <c r="A25" s="377" t="s">
        <v>13</v>
      </c>
      <c r="B25" s="377"/>
      <c r="C25" s="377"/>
      <c r="D25" s="377"/>
      <c r="E25" s="377"/>
      <c r="F25" s="377"/>
      <c r="G25" s="34">
        <f>G21</f>
        <v>316604556</v>
      </c>
      <c r="H25" s="34">
        <f>H21</f>
        <v>222028890</v>
      </c>
      <c r="I25" s="34">
        <v>0</v>
      </c>
    </row>
    <row r="26" spans="1:9" ht="16.5" customHeight="1">
      <c r="A26" s="377" t="s">
        <v>14</v>
      </c>
      <c r="B26" s="377"/>
      <c r="C26" s="377"/>
      <c r="D26" s="377"/>
      <c r="E26" s="377"/>
      <c r="F26" s="377"/>
      <c r="G26" s="34">
        <f>G22</f>
        <v>146460180</v>
      </c>
      <c r="H26" s="34">
        <f>H22</f>
        <v>235647786</v>
      </c>
      <c r="I26" s="34">
        <f>0-(I22+I21)</f>
        <v>17523211</v>
      </c>
    </row>
    <row r="27" spans="1:9" ht="16.5" customHeight="1">
      <c r="A27" s="265"/>
      <c r="B27" s="265"/>
      <c r="C27" s="265"/>
      <c r="D27" s="265"/>
      <c r="E27" s="265"/>
      <c r="F27" s="265"/>
      <c r="G27" s="265"/>
      <c r="H27" s="265"/>
      <c r="I27" s="265"/>
    </row>
    <row r="28" spans="1:9" ht="33" customHeight="1">
      <c r="A28" s="386" t="s">
        <v>17</v>
      </c>
      <c r="B28" s="386"/>
      <c r="C28" s="386"/>
      <c r="D28" s="386"/>
      <c r="E28" s="386"/>
      <c r="F28" s="386"/>
      <c r="G28" s="386"/>
      <c r="H28" s="386"/>
      <c r="I28" s="386"/>
    </row>
    <row r="29" spans="1:9" ht="16.5" customHeight="1">
      <c r="A29" s="377" t="s">
        <v>18</v>
      </c>
      <c r="B29" s="377"/>
      <c r="C29" s="377"/>
      <c r="D29" s="377"/>
      <c r="E29" s="377"/>
      <c r="F29" s="377"/>
      <c r="G29" s="34">
        <f>G21</f>
        <v>316604556</v>
      </c>
      <c r="H29" s="34">
        <f>H21</f>
        <v>222028890</v>
      </c>
      <c r="I29" s="34">
        <v>0</v>
      </c>
    </row>
    <row r="30" spans="1:9" ht="16.5" customHeight="1">
      <c r="A30" s="377" t="s">
        <v>19</v>
      </c>
      <c r="B30" s="377"/>
      <c r="C30" s="377"/>
      <c r="D30" s="377"/>
      <c r="E30" s="377"/>
      <c r="F30" s="377"/>
      <c r="G30" s="34">
        <f>G22</f>
        <v>146460180</v>
      </c>
      <c r="H30" s="34">
        <f>H22</f>
        <v>235647786</v>
      </c>
      <c r="I30" s="34">
        <f>I26</f>
        <v>17523211</v>
      </c>
    </row>
    <row r="31" spans="1:9" ht="16.5" customHeight="1">
      <c r="A31" s="377"/>
      <c r="B31" s="377"/>
      <c r="C31" s="377"/>
      <c r="D31" s="377"/>
      <c r="E31" s="377"/>
      <c r="F31" s="377"/>
      <c r="G31" s="377"/>
      <c r="H31" s="377"/>
      <c r="I31" s="377"/>
    </row>
  </sheetData>
  <mergeCells count="20">
    <mergeCell ref="A15:I15"/>
    <mergeCell ref="A16:F16"/>
    <mergeCell ref="A17:F17"/>
    <mergeCell ref="A29:F29"/>
    <mergeCell ref="A30:F30"/>
    <mergeCell ref="A31:I31"/>
    <mergeCell ref="A24:I24"/>
    <mergeCell ref="A25:F25"/>
    <mergeCell ref="A26:F26"/>
    <mergeCell ref="A28:I28"/>
    <mergeCell ref="A19:F19"/>
    <mergeCell ref="A20:I20"/>
    <mergeCell ref="A21:F21"/>
    <mergeCell ref="A4:I4"/>
    <mergeCell ref="A22:F22"/>
    <mergeCell ref="A9:F9"/>
    <mergeCell ref="A10:I10"/>
    <mergeCell ref="A11:F11"/>
    <mergeCell ref="A12:F12"/>
    <mergeCell ref="A14:F14"/>
  </mergeCells>
  <phoneticPr fontId="0" type="noConversion"/>
  <pageMargins left="0.74803149606299213" right="0.74803149606299213" top="0.98425196850393704" bottom="0.98425196850393704" header="0.51181102362204722" footer="0.51181102362204722"/>
  <pageSetup paperSize="9" scale="78" orientation="portrait" r:id="rId1"/>
  <headerFooter alignWithMargins="0"/>
</worksheet>
</file>

<file path=xl/worksheets/sheet5.xml><?xml version="1.0" encoding="utf-8"?>
<worksheet xmlns="http://schemas.openxmlformats.org/spreadsheetml/2006/main" xmlns:r="http://schemas.openxmlformats.org/officeDocument/2006/relationships">
  <dimension ref="A1:I19"/>
  <sheetViews>
    <sheetView view="pageBreakPreview" topLeftCell="A2" zoomScaleNormal="100" zoomScaleSheetLayoutView="100" workbookViewId="0">
      <selection activeCell="G2" sqref="G2"/>
    </sheetView>
  </sheetViews>
  <sheetFormatPr defaultRowHeight="15.75"/>
  <cols>
    <col min="1" max="1" width="9.42578125" style="1" customWidth="1"/>
    <col min="2" max="2" width="11.7109375" style="1" customWidth="1"/>
    <col min="3" max="4" width="9.140625" style="1"/>
    <col min="5" max="5" width="10.42578125" style="1" customWidth="1"/>
    <col min="6" max="7" width="14" style="1" customWidth="1"/>
    <col min="8" max="9" width="14.5703125" style="1" customWidth="1"/>
    <col min="10" max="16384" width="9.140625" style="1"/>
  </cols>
  <sheetData>
    <row r="1" spans="1:9" hidden="1">
      <c r="A1" s="4"/>
      <c r="B1" s="5"/>
      <c r="C1" s="5"/>
      <c r="D1" s="5"/>
      <c r="E1" s="5"/>
      <c r="F1" s="5"/>
      <c r="G1" s="5"/>
      <c r="H1" s="5"/>
      <c r="I1" s="5"/>
    </row>
    <row r="2" spans="1:9">
      <c r="A2" s="4"/>
      <c r="B2" s="5"/>
      <c r="C2" s="5"/>
      <c r="D2" s="5"/>
      <c r="E2" s="5"/>
      <c r="F2" s="5"/>
      <c r="G2" s="8" t="s">
        <v>20</v>
      </c>
      <c r="H2" s="5"/>
      <c r="I2" s="5"/>
    </row>
    <row r="3" spans="1:9">
      <c r="A3" s="4"/>
      <c r="B3" s="5"/>
      <c r="C3" s="5"/>
      <c r="D3" s="5"/>
      <c r="E3" s="5"/>
      <c r="F3" s="5"/>
      <c r="G3" s="5"/>
      <c r="H3" s="5"/>
      <c r="I3" s="5"/>
    </row>
    <row r="4" spans="1:9" ht="21">
      <c r="A4" s="397" t="s">
        <v>21</v>
      </c>
      <c r="B4" s="397"/>
      <c r="C4" s="397"/>
      <c r="D4" s="397"/>
      <c r="E4" s="397"/>
      <c r="F4" s="397"/>
      <c r="G4" s="397"/>
      <c r="H4" s="397"/>
      <c r="I4" s="397"/>
    </row>
    <row r="5" spans="1:9" ht="16.5" customHeight="1">
      <c r="A5" s="297"/>
      <c r="B5" s="298"/>
      <c r="C5" s="298"/>
      <c r="D5" s="298"/>
      <c r="E5" s="298"/>
      <c r="F5" s="298"/>
      <c r="G5" s="298"/>
      <c r="H5" s="298"/>
      <c r="I5" s="298"/>
    </row>
    <row r="6" spans="1:9">
      <c r="A6" s="35"/>
      <c r="B6" s="35"/>
      <c r="C6" s="35"/>
      <c r="D6" s="35"/>
      <c r="E6" s="35"/>
      <c r="F6" s="35"/>
      <c r="G6" s="35"/>
      <c r="H6" s="35"/>
      <c r="I6" s="35"/>
    </row>
    <row r="7" spans="1:9">
      <c r="A7" s="35"/>
      <c r="B7" s="9"/>
      <c r="C7" s="9"/>
      <c r="D7" s="9"/>
      <c r="E7" s="9"/>
      <c r="F7" s="9"/>
      <c r="G7" s="302" t="s">
        <v>439</v>
      </c>
      <c r="H7" s="302" t="s">
        <v>440</v>
      </c>
      <c r="I7" s="302" t="s">
        <v>437</v>
      </c>
    </row>
    <row r="8" spans="1:9">
      <c r="A8" s="10" t="s">
        <v>22</v>
      </c>
      <c r="B8" s="10"/>
      <c r="C8" s="10"/>
      <c r="D8" s="10"/>
      <c r="E8" s="10"/>
      <c r="F8" s="271"/>
      <c r="G8" s="271">
        <f>SUM(G12:G18)</f>
        <v>110</v>
      </c>
      <c r="H8" s="271">
        <f>SUM(H12:H18)</f>
        <v>114</v>
      </c>
      <c r="I8" s="271">
        <f>SUM(I12:I18)</f>
        <v>114</v>
      </c>
    </row>
    <row r="9" spans="1:9">
      <c r="A9" s="10"/>
      <c r="B9" s="10"/>
      <c r="C9" s="10"/>
      <c r="D9" s="10"/>
      <c r="E9" s="10"/>
      <c r="F9" s="271"/>
      <c r="G9" s="271"/>
      <c r="H9" s="271"/>
      <c r="I9" s="271"/>
    </row>
    <row r="10" spans="1:9">
      <c r="A10" s="10" t="s">
        <v>23</v>
      </c>
      <c r="B10" s="9"/>
      <c r="C10" s="9"/>
      <c r="D10" s="9"/>
      <c r="E10" s="9"/>
      <c r="F10" s="9"/>
      <c r="G10" s="35"/>
      <c r="H10" s="35"/>
      <c r="I10" s="35"/>
    </row>
    <row r="11" spans="1:9">
      <c r="A11" s="9"/>
      <c r="B11" s="9"/>
      <c r="C11" s="9"/>
      <c r="D11" s="9"/>
      <c r="E11" s="9"/>
      <c r="F11" s="9"/>
      <c r="G11" s="35"/>
      <c r="H11" s="35"/>
      <c r="I11" s="35"/>
    </row>
    <row r="12" spans="1:9">
      <c r="A12" s="5"/>
      <c r="B12" s="9" t="s">
        <v>98</v>
      </c>
      <c r="C12" s="5"/>
      <c r="D12" s="5"/>
      <c r="E12" s="5"/>
      <c r="F12" s="5"/>
      <c r="G12" s="35">
        <v>25</v>
      </c>
      <c r="H12" s="35">
        <v>25</v>
      </c>
      <c r="I12" s="275">
        <v>25</v>
      </c>
    </row>
    <row r="13" spans="1:9">
      <c r="A13" s="5"/>
      <c r="B13" s="9" t="s">
        <v>225</v>
      </c>
      <c r="C13" s="9"/>
      <c r="D13" s="9"/>
      <c r="E13" s="9"/>
      <c r="F13" s="9"/>
      <c r="G13" s="35">
        <v>2</v>
      </c>
      <c r="H13" s="35">
        <v>2</v>
      </c>
      <c r="I13" s="275">
        <v>2</v>
      </c>
    </row>
    <row r="14" spans="1:9">
      <c r="A14" s="5"/>
      <c r="B14" s="12" t="s">
        <v>477</v>
      </c>
      <c r="C14" s="12"/>
      <c r="D14" s="12"/>
      <c r="E14" s="12"/>
      <c r="F14" s="12"/>
      <c r="G14" s="35">
        <v>2</v>
      </c>
      <c r="H14" s="35">
        <v>2</v>
      </c>
      <c r="I14" s="275">
        <v>2</v>
      </c>
    </row>
    <row r="15" spans="1:9">
      <c r="A15" s="5"/>
      <c r="B15" s="9" t="s">
        <v>213</v>
      </c>
      <c r="C15" s="9"/>
      <c r="D15" s="9"/>
      <c r="E15" s="9"/>
      <c r="F15" s="9"/>
      <c r="G15" s="35">
        <v>30</v>
      </c>
      <c r="H15" s="35">
        <v>12</v>
      </c>
      <c r="I15" s="275">
        <v>12</v>
      </c>
    </row>
    <row r="16" spans="1:9">
      <c r="A16" s="5"/>
      <c r="B16" s="12" t="s">
        <v>210</v>
      </c>
      <c r="C16" s="12"/>
      <c r="D16" s="12"/>
      <c r="E16" s="12"/>
      <c r="F16" s="12"/>
      <c r="G16" s="35">
        <v>23</v>
      </c>
      <c r="H16" s="35">
        <v>23</v>
      </c>
      <c r="I16" s="275">
        <v>23</v>
      </c>
    </row>
    <row r="17" spans="1:9">
      <c r="A17" s="5"/>
      <c r="B17" s="378" t="s">
        <v>211</v>
      </c>
      <c r="C17" s="379"/>
      <c r="D17" s="379"/>
      <c r="E17" s="379"/>
      <c r="F17" s="379"/>
      <c r="G17" s="35">
        <v>16</v>
      </c>
      <c r="H17" s="35">
        <v>16</v>
      </c>
      <c r="I17" s="275">
        <v>16</v>
      </c>
    </row>
    <row r="18" spans="1:9">
      <c r="A18" s="5"/>
      <c r="B18" s="12" t="s">
        <v>212</v>
      </c>
      <c r="C18" s="6"/>
      <c r="D18" s="6"/>
      <c r="E18" s="6"/>
      <c r="F18" s="6"/>
      <c r="G18" s="35">
        <v>12</v>
      </c>
      <c r="H18" s="35">
        <v>34</v>
      </c>
      <c r="I18" s="275">
        <v>34</v>
      </c>
    </row>
    <row r="19" spans="1:9" ht="15.75" customHeight="1">
      <c r="A19" s="35"/>
      <c r="B19" s="9"/>
      <c r="C19" s="9"/>
      <c r="D19" s="9"/>
      <c r="E19" s="9"/>
      <c r="F19" s="9"/>
      <c r="G19" s="9"/>
      <c r="H19" s="9"/>
      <c r="I19" s="9"/>
    </row>
  </sheetData>
  <mergeCells count="2">
    <mergeCell ref="A4:I4"/>
    <mergeCell ref="B17:F17"/>
  </mergeCells>
  <phoneticPr fontId="0" type="noConversion"/>
  <pageMargins left="0.74803149606299213" right="0.74803149606299213" top="0.98425196850393704" bottom="0.98425196850393704" header="0.51181102362204722" footer="0.51181102362204722"/>
  <pageSetup paperSize="9" scale="78" orientation="portrait" r:id="rId1"/>
  <headerFooter alignWithMargins="0"/>
</worksheet>
</file>

<file path=xl/worksheets/sheet6.xml><?xml version="1.0" encoding="utf-8"?>
<worksheet xmlns="http://schemas.openxmlformats.org/spreadsheetml/2006/main" xmlns:r="http://schemas.openxmlformats.org/officeDocument/2006/relationships">
  <dimension ref="A1:P27"/>
  <sheetViews>
    <sheetView view="pageBreakPreview" zoomScale="90" zoomScaleSheetLayoutView="90" workbookViewId="0">
      <selection activeCell="G5" sqref="G5"/>
    </sheetView>
  </sheetViews>
  <sheetFormatPr defaultRowHeight="12.75"/>
  <cols>
    <col min="4" max="4" width="7.28515625" customWidth="1"/>
    <col min="5" max="5" width="14.42578125" customWidth="1"/>
    <col min="6" max="6" width="15" customWidth="1"/>
    <col min="7" max="7" width="14.85546875" customWidth="1"/>
    <col min="8" max="8" width="6" customWidth="1"/>
    <col min="14" max="14" width="14.42578125" customWidth="1"/>
    <col min="15" max="15" width="15" customWidth="1"/>
    <col min="16" max="16" width="14.5703125" customWidth="1"/>
  </cols>
  <sheetData>
    <row r="1" spans="1:16" ht="15.75">
      <c r="A1" s="5"/>
      <c r="J1" s="8"/>
      <c r="K1" s="8"/>
      <c r="L1" s="8" t="s">
        <v>24</v>
      </c>
      <c r="M1" s="8"/>
      <c r="N1" s="8"/>
      <c r="O1" s="8"/>
      <c r="P1" s="5"/>
    </row>
    <row r="2" spans="1:16" ht="15.75">
      <c r="A2" s="5"/>
      <c r="J2" s="8"/>
      <c r="K2" s="8"/>
      <c r="L2" s="8"/>
      <c r="M2" s="8"/>
      <c r="N2" s="8"/>
      <c r="O2" s="8"/>
      <c r="P2" s="5"/>
    </row>
    <row r="3" spans="1:16" ht="32.25" customHeight="1">
      <c r="A3" s="402" t="s">
        <v>496</v>
      </c>
      <c r="B3" s="402"/>
      <c r="C3" s="402"/>
      <c r="D3" s="402"/>
      <c r="E3" s="402"/>
      <c r="F3" s="402"/>
      <c r="G3" s="402"/>
      <c r="H3" s="402"/>
      <c r="I3" s="402"/>
      <c r="J3" s="402"/>
      <c r="K3" s="402"/>
      <c r="L3" s="402"/>
      <c r="M3" s="402"/>
      <c r="N3" s="402"/>
      <c r="O3" s="402"/>
      <c r="P3" s="402"/>
    </row>
    <row r="4" spans="1:16" ht="48.75" customHeight="1">
      <c r="A4" s="403" t="s">
        <v>173</v>
      </c>
      <c r="B4" s="403"/>
      <c r="C4" s="403"/>
      <c r="D4" s="403"/>
      <c r="E4" s="36" t="s">
        <v>456</v>
      </c>
      <c r="F4" s="36" t="s">
        <v>497</v>
      </c>
      <c r="G4" s="36" t="s">
        <v>498</v>
      </c>
      <c r="H4" s="10"/>
      <c r="I4" s="403" t="s">
        <v>174</v>
      </c>
      <c r="J4" s="403"/>
      <c r="K4" s="403"/>
      <c r="L4" s="403"/>
      <c r="M4" s="403"/>
      <c r="N4" s="36" t="s">
        <v>456</v>
      </c>
      <c r="O4" s="36" t="s">
        <v>497</v>
      </c>
      <c r="P4" s="36" t="s">
        <v>498</v>
      </c>
    </row>
    <row r="5" spans="1:16" ht="17.100000000000001" customHeight="1">
      <c r="A5" s="9" t="s">
        <v>137</v>
      </c>
      <c r="B5" s="5"/>
      <c r="C5" s="5"/>
      <c r="D5" s="10"/>
      <c r="E5" s="11">
        <v>407767003</v>
      </c>
      <c r="F5" s="7">
        <v>438575189</v>
      </c>
      <c r="G5" s="7">
        <v>583511263</v>
      </c>
      <c r="H5" s="5"/>
      <c r="I5" s="9" t="s">
        <v>165</v>
      </c>
      <c r="J5" s="5"/>
      <c r="K5" s="5"/>
      <c r="L5" s="5"/>
      <c r="M5" s="5"/>
      <c r="N5" s="11">
        <v>645946580</v>
      </c>
      <c r="O5" s="7">
        <v>693542550</v>
      </c>
      <c r="P5" s="7">
        <v>850594380</v>
      </c>
    </row>
    <row r="6" spans="1:16" ht="17.100000000000001" customHeight="1">
      <c r="A6" s="9" t="s">
        <v>138</v>
      </c>
      <c r="B6" s="5"/>
      <c r="C6" s="5"/>
      <c r="D6" s="10"/>
      <c r="E6" s="11">
        <v>68080368</v>
      </c>
      <c r="F6" s="7">
        <v>65193574</v>
      </c>
      <c r="G6" s="7">
        <v>77030835</v>
      </c>
      <c r="H6" s="5"/>
      <c r="I6" s="9" t="s">
        <v>166</v>
      </c>
      <c r="J6" s="5"/>
      <c r="K6" s="5"/>
      <c r="L6" s="5"/>
      <c r="M6" s="5"/>
      <c r="N6" s="11">
        <v>145773375</v>
      </c>
      <c r="O6" s="7">
        <v>129316004</v>
      </c>
      <c r="P6" s="7">
        <v>206373432</v>
      </c>
    </row>
    <row r="7" spans="1:16" ht="17.100000000000001" customHeight="1">
      <c r="A7" s="9" t="s">
        <v>139</v>
      </c>
      <c r="B7" s="5"/>
      <c r="C7" s="5"/>
      <c r="D7" s="10"/>
      <c r="E7" s="11">
        <v>293614940</v>
      </c>
      <c r="F7" s="7">
        <v>329298771</v>
      </c>
      <c r="G7" s="7">
        <v>459135536</v>
      </c>
      <c r="H7" s="5"/>
      <c r="I7" s="12" t="s">
        <v>162</v>
      </c>
      <c r="J7" s="5"/>
      <c r="K7" s="5"/>
      <c r="L7" s="5"/>
      <c r="M7" s="5"/>
      <c r="N7" s="11">
        <v>94142069</v>
      </c>
      <c r="O7" s="7">
        <v>112853534</v>
      </c>
      <c r="P7" s="7">
        <v>152272162</v>
      </c>
    </row>
    <row r="8" spans="1:16" ht="17.100000000000001" customHeight="1">
      <c r="A8" s="9" t="s">
        <v>141</v>
      </c>
      <c r="B8" s="5"/>
      <c r="C8" s="5"/>
      <c r="D8" s="10"/>
      <c r="E8" s="11">
        <v>14931624</v>
      </c>
      <c r="F8" s="7">
        <v>16008484</v>
      </c>
      <c r="G8" s="7">
        <v>8745950</v>
      </c>
      <c r="H8" s="5"/>
      <c r="I8" s="12" t="s">
        <v>163</v>
      </c>
      <c r="J8" s="5"/>
      <c r="K8" s="5"/>
      <c r="L8" s="5"/>
      <c r="M8" s="5"/>
      <c r="N8" s="11"/>
      <c r="O8" s="7"/>
      <c r="P8" s="7"/>
    </row>
    <row r="9" spans="1:16" ht="17.100000000000001" customHeight="1">
      <c r="A9" s="9" t="s">
        <v>142</v>
      </c>
      <c r="B9" s="5"/>
      <c r="C9" s="5"/>
      <c r="D9" s="10"/>
      <c r="E9" s="11">
        <v>10270748</v>
      </c>
      <c r="F9" s="11">
        <v>16660707</v>
      </c>
      <c r="G9" s="11">
        <v>13289797</v>
      </c>
      <c r="H9" s="5"/>
      <c r="I9" s="9" t="s">
        <v>164</v>
      </c>
      <c r="J9" s="5"/>
      <c r="K9" s="5"/>
      <c r="L9" s="5"/>
      <c r="M9" s="5"/>
      <c r="N9" s="11">
        <v>68310230</v>
      </c>
      <c r="O9" s="11">
        <v>127026170</v>
      </c>
      <c r="P9" s="11">
        <v>319458038</v>
      </c>
    </row>
    <row r="10" spans="1:16" ht="17.100000000000001" customHeight="1">
      <c r="A10" s="9" t="s">
        <v>179</v>
      </c>
      <c r="B10" s="5"/>
      <c r="C10" s="5"/>
      <c r="D10" s="10"/>
      <c r="E10" s="11"/>
      <c r="F10" s="11"/>
      <c r="G10" s="11"/>
      <c r="H10" s="5"/>
      <c r="I10" s="9"/>
      <c r="J10" s="5"/>
      <c r="K10" s="5"/>
      <c r="L10" s="5"/>
      <c r="M10" s="5"/>
      <c r="O10" s="34"/>
      <c r="P10" s="34"/>
    </row>
    <row r="11" spans="1:16" ht="17.100000000000001" customHeight="1">
      <c r="A11" s="31" t="s">
        <v>148</v>
      </c>
      <c r="B11" s="29"/>
      <c r="C11" s="29"/>
      <c r="D11" s="30"/>
      <c r="E11" s="33">
        <v>11564453</v>
      </c>
      <c r="F11" s="37">
        <v>13799808</v>
      </c>
      <c r="G11" s="37">
        <v>16692563</v>
      </c>
      <c r="H11" s="5"/>
      <c r="I11" s="38"/>
      <c r="J11" s="38"/>
      <c r="K11" s="38"/>
      <c r="L11" s="38"/>
      <c r="M11" s="38"/>
      <c r="N11" s="38"/>
      <c r="O11" s="41"/>
      <c r="P11" s="41"/>
    </row>
    <row r="12" spans="1:16" ht="17.100000000000001" customHeight="1">
      <c r="A12" s="14" t="s">
        <v>47</v>
      </c>
      <c r="B12" s="14"/>
      <c r="C12" s="14"/>
      <c r="D12" s="5"/>
      <c r="E12" s="40">
        <f>SUM(E5:E11)</f>
        <v>806229136</v>
      </c>
      <c r="F12" s="15">
        <f>SUM(F5:F11)</f>
        <v>879536533</v>
      </c>
      <c r="G12" s="15">
        <f>SUM(G5:G11)</f>
        <v>1158405944</v>
      </c>
      <c r="H12" s="5"/>
      <c r="I12" s="14" t="s">
        <v>45</v>
      </c>
      <c r="J12" s="14"/>
      <c r="K12" s="14"/>
      <c r="L12" s="14"/>
      <c r="M12" s="14"/>
      <c r="N12" s="40">
        <f>SUM(N5:N9)</f>
        <v>954172254</v>
      </c>
      <c r="O12" s="15">
        <f>SUM(O5:O11)</f>
        <v>1062738258</v>
      </c>
      <c r="P12" s="15">
        <f>SUM(P5:P11)</f>
        <v>1528698012</v>
      </c>
    </row>
    <row r="13" spans="1:16" ht="17.100000000000001" customHeight="1">
      <c r="A13" s="14"/>
      <c r="B13" s="14"/>
      <c r="C13" s="14"/>
      <c r="D13" s="5"/>
      <c r="E13" s="40"/>
      <c r="F13" s="40"/>
      <c r="G13" s="15"/>
      <c r="H13" s="5"/>
      <c r="I13" s="14"/>
      <c r="J13" s="14"/>
      <c r="K13" s="14"/>
      <c r="L13" s="14"/>
      <c r="M13" s="14"/>
      <c r="N13" s="40"/>
      <c r="O13" s="15"/>
      <c r="P13" s="15"/>
    </row>
    <row r="14" spans="1:16" ht="17.100000000000001" customHeight="1">
      <c r="A14" s="14"/>
      <c r="B14" s="14"/>
      <c r="C14" s="14"/>
      <c r="D14" s="5"/>
      <c r="E14" s="40"/>
      <c r="F14" s="40"/>
      <c r="G14" s="15"/>
      <c r="H14" s="5"/>
      <c r="I14" s="14"/>
      <c r="J14" s="14"/>
      <c r="K14" s="14"/>
      <c r="L14" s="14"/>
      <c r="M14" s="14"/>
      <c r="N14" s="40"/>
      <c r="O14" s="15"/>
      <c r="P14" s="15"/>
    </row>
    <row r="15" spans="1:16" ht="17.100000000000001" customHeight="1">
      <c r="A15" s="9" t="s">
        <v>145</v>
      </c>
      <c r="B15" s="14"/>
      <c r="C15" s="14"/>
      <c r="D15" s="5"/>
      <c r="E15" s="11">
        <v>50701775</v>
      </c>
      <c r="F15" s="11">
        <v>109808358</v>
      </c>
      <c r="G15" s="11">
        <v>39489440</v>
      </c>
      <c r="H15" s="5"/>
      <c r="I15" s="9" t="s">
        <v>167</v>
      </c>
      <c r="J15" s="14"/>
      <c r="K15" s="14"/>
      <c r="L15" s="14"/>
      <c r="M15" s="14"/>
      <c r="N15" s="11">
        <v>115620183</v>
      </c>
      <c r="O15" s="7">
        <v>377497168</v>
      </c>
      <c r="P15" s="7">
        <v>246926395</v>
      </c>
    </row>
    <row r="16" spans="1:16" ht="17.100000000000001" customHeight="1">
      <c r="A16" s="9" t="s">
        <v>146</v>
      </c>
      <c r="B16" s="14"/>
      <c r="C16" s="14"/>
      <c r="D16" s="5"/>
      <c r="E16" s="11">
        <v>407700031</v>
      </c>
      <c r="F16" s="11">
        <v>142270073</v>
      </c>
      <c r="G16" s="11">
        <v>302963759</v>
      </c>
      <c r="H16" s="5"/>
      <c r="I16" s="12" t="s">
        <v>168</v>
      </c>
      <c r="J16" s="14"/>
      <c r="K16" s="14"/>
      <c r="L16" s="14"/>
      <c r="M16" s="14"/>
      <c r="N16" s="11">
        <v>3780000</v>
      </c>
      <c r="O16" s="11">
        <v>3040000</v>
      </c>
      <c r="P16" s="11">
        <v>14422000</v>
      </c>
    </row>
    <row r="17" spans="1:16" ht="17.100000000000001" customHeight="1">
      <c r="A17" s="12" t="s">
        <v>147</v>
      </c>
      <c r="B17" s="14"/>
      <c r="C17" s="14"/>
      <c r="D17" s="5"/>
      <c r="E17" s="11">
        <v>2070000</v>
      </c>
      <c r="F17" s="11">
        <v>4600000</v>
      </c>
      <c r="G17" s="11">
        <v>3900000</v>
      </c>
      <c r="H17" s="5"/>
      <c r="I17" s="12" t="s">
        <v>169</v>
      </c>
      <c r="J17" s="14"/>
      <c r="K17" s="14"/>
      <c r="L17" s="14"/>
      <c r="M17" s="14"/>
      <c r="N17" s="11"/>
      <c r="O17" s="34"/>
      <c r="P17" s="34"/>
    </row>
    <row r="18" spans="1:16" ht="17.100000000000001" customHeight="1">
      <c r="A18" s="31"/>
      <c r="B18" s="32"/>
      <c r="C18" s="32"/>
      <c r="D18" s="29"/>
      <c r="E18" s="33"/>
      <c r="F18" s="33"/>
      <c r="G18" s="33"/>
      <c r="H18" s="5"/>
      <c r="I18" s="31" t="s">
        <v>164</v>
      </c>
      <c r="J18" s="32"/>
      <c r="K18" s="32"/>
      <c r="L18" s="32"/>
      <c r="M18" s="32"/>
      <c r="N18" s="33">
        <v>453057111</v>
      </c>
      <c r="O18" s="41">
        <v>148210786</v>
      </c>
      <c r="P18" s="41">
        <v>154121444</v>
      </c>
    </row>
    <row r="19" spans="1:16" ht="17.100000000000001" customHeight="1">
      <c r="A19" s="14" t="s">
        <v>50</v>
      </c>
      <c r="B19" s="5"/>
      <c r="C19" s="5"/>
      <c r="D19" s="5"/>
      <c r="E19" s="40">
        <f>SUM(E15:E17)</f>
        <v>460471806</v>
      </c>
      <c r="F19" s="40">
        <f>SUM(F15:F17)</f>
        <v>256678431</v>
      </c>
      <c r="G19" s="15">
        <f>SUM(G15:G17)</f>
        <v>346353199</v>
      </c>
      <c r="H19" s="5"/>
      <c r="I19" s="14" t="s">
        <v>48</v>
      </c>
      <c r="J19" s="14"/>
      <c r="K19" s="14"/>
      <c r="L19" s="14"/>
      <c r="M19" s="14"/>
      <c r="N19" s="15">
        <f>SUM(N15:N18)</f>
        <v>572457294</v>
      </c>
      <c r="O19" s="15">
        <f>SUM(O15:O18)</f>
        <v>528747954</v>
      </c>
      <c r="P19" s="15">
        <f>SUM(P15:P18)</f>
        <v>415469839</v>
      </c>
    </row>
    <row r="20" spans="1:16" ht="17.100000000000001" customHeight="1">
      <c r="A20" s="14"/>
      <c r="B20" s="5"/>
      <c r="C20" s="5"/>
      <c r="D20" s="5"/>
      <c r="E20" s="40"/>
      <c r="F20" s="40"/>
      <c r="G20" s="15"/>
      <c r="H20" s="5"/>
      <c r="I20" s="14"/>
      <c r="J20" s="14"/>
      <c r="K20" s="14"/>
      <c r="L20" s="14"/>
      <c r="M20" s="14"/>
      <c r="N20" s="15"/>
      <c r="O20" s="15"/>
      <c r="P20" s="15"/>
    </row>
    <row r="21" spans="1:16" ht="17.100000000000001" customHeight="1">
      <c r="A21" s="5"/>
      <c r="B21" s="5"/>
      <c r="C21" s="5"/>
      <c r="D21" s="5"/>
      <c r="E21" s="11"/>
      <c r="F21" s="11"/>
      <c r="G21" s="7"/>
      <c r="H21" s="5"/>
      <c r="I21" s="5"/>
      <c r="J21" s="5"/>
      <c r="K21" s="5"/>
      <c r="L21" s="5"/>
      <c r="M21" s="5"/>
      <c r="N21" s="7"/>
      <c r="O21" s="7"/>
      <c r="P21" s="7"/>
    </row>
    <row r="22" spans="1:16" ht="17.100000000000001" customHeight="1">
      <c r="A22" s="14" t="s">
        <v>52</v>
      </c>
      <c r="B22" s="14"/>
      <c r="C22" s="14"/>
      <c r="D22" s="14"/>
      <c r="E22" s="40">
        <f>SUM(E19+E12)</f>
        <v>1266700942</v>
      </c>
      <c r="F22" s="40">
        <f>SUM(F19+F12)</f>
        <v>1136214964</v>
      </c>
      <c r="G22" s="15">
        <f>SUM(G19+G12)</f>
        <v>1504759143</v>
      </c>
      <c r="H22" s="5"/>
      <c r="I22" s="14" t="s">
        <v>51</v>
      </c>
      <c r="J22" s="14"/>
      <c r="K22" s="14"/>
      <c r="L22" s="14"/>
      <c r="M22" s="14"/>
      <c r="N22" s="15">
        <f>SUM(N19+N12)</f>
        <v>1526629548</v>
      </c>
      <c r="O22" s="15">
        <f>SUM(O19+O12)</f>
        <v>1591486212</v>
      </c>
      <c r="P22" s="15">
        <f>SUM(P19+P12)</f>
        <v>1944167851</v>
      </c>
    </row>
    <row r="23" spans="1:16" ht="17.100000000000001" customHeight="1">
      <c r="A23" s="14"/>
      <c r="B23" s="14"/>
      <c r="C23" s="14"/>
      <c r="D23" s="14"/>
      <c r="E23" s="15"/>
      <c r="F23" s="15"/>
      <c r="G23" s="15"/>
      <c r="H23" s="5"/>
      <c r="I23" s="14"/>
      <c r="J23" s="14"/>
      <c r="K23" s="14"/>
      <c r="L23" s="14"/>
      <c r="M23" s="14"/>
      <c r="N23" s="15"/>
      <c r="O23" s="15"/>
      <c r="P23" s="15"/>
    </row>
    <row r="24" spans="1:16" ht="17.100000000000001" customHeight="1">
      <c r="A24" s="5"/>
      <c r="B24" s="5"/>
      <c r="C24" s="5"/>
      <c r="D24" s="5"/>
      <c r="E24" s="7"/>
      <c r="F24" s="11"/>
      <c r="G24" s="7"/>
      <c r="H24" s="5"/>
      <c r="I24" s="5"/>
      <c r="J24" s="5"/>
      <c r="K24" s="5"/>
      <c r="L24" s="5"/>
      <c r="M24" s="5"/>
      <c r="N24" s="7"/>
      <c r="O24" s="7"/>
      <c r="P24" s="7"/>
    </row>
    <row r="25" spans="1:16" ht="17.100000000000001" customHeight="1">
      <c r="A25" s="18" t="s">
        <v>175</v>
      </c>
      <c r="N25" s="3"/>
      <c r="O25" s="3"/>
    </row>
    <row r="26" spans="1:16" ht="394.5" customHeight="1">
      <c r="A26" s="404" t="s">
        <v>39</v>
      </c>
      <c r="B26" s="404"/>
      <c r="C26" s="404"/>
      <c r="D26" s="404"/>
      <c r="E26" s="404"/>
      <c r="F26" s="404"/>
      <c r="G26" s="404"/>
      <c r="H26" s="404"/>
      <c r="I26" s="404"/>
      <c r="J26" s="404"/>
      <c r="K26" s="404"/>
      <c r="L26" s="404"/>
      <c r="M26" s="404"/>
      <c r="N26" s="404"/>
      <c r="O26" s="404"/>
      <c r="P26" s="404"/>
    </row>
    <row r="27" spans="1:16" ht="409.5" customHeight="1">
      <c r="A27" s="401" t="s">
        <v>38</v>
      </c>
      <c r="B27" s="401"/>
      <c r="C27" s="401"/>
      <c r="D27" s="401"/>
      <c r="E27" s="401"/>
      <c r="F27" s="401"/>
      <c r="G27" s="401"/>
      <c r="H27" s="401"/>
      <c r="I27" s="401"/>
      <c r="J27" s="401"/>
      <c r="K27" s="401"/>
      <c r="L27" s="401"/>
      <c r="M27" s="401"/>
      <c r="N27" s="401"/>
      <c r="O27" s="401"/>
      <c r="P27" s="401"/>
    </row>
  </sheetData>
  <mergeCells count="5">
    <mergeCell ref="A27:P27"/>
    <mergeCell ref="A3:P3"/>
    <mergeCell ref="A4:D4"/>
    <mergeCell ref="I4:M4"/>
    <mergeCell ref="A26:P26"/>
  </mergeCells>
  <phoneticPr fontId="0" type="noConversion"/>
  <pageMargins left="0.35433070866141736" right="0.35433070866141736" top="0.59055118110236227" bottom="0.59055118110236227" header="0.51181102362204722" footer="0.51181102362204722"/>
  <pageSetup paperSize="9" scale="81" orientation="landscape" r:id="rId1"/>
  <headerFooter alignWithMargins="0"/>
  <rowBreaks count="1" manualBreakCount="1">
    <brk id="24" max="15" man="1"/>
  </rowBreaks>
</worksheet>
</file>

<file path=xl/worksheets/sheet7.xml><?xml version="1.0" encoding="utf-8"?>
<worksheet xmlns="http://schemas.openxmlformats.org/spreadsheetml/2006/main" xmlns:r="http://schemas.openxmlformats.org/officeDocument/2006/relationships">
  <dimension ref="A1:D74"/>
  <sheetViews>
    <sheetView view="pageBreakPreview" zoomScaleNormal="100" zoomScaleSheetLayoutView="100" workbookViewId="0">
      <selection activeCell="A10" sqref="A10"/>
    </sheetView>
  </sheetViews>
  <sheetFormatPr defaultRowHeight="12.75"/>
  <cols>
    <col min="1" max="1" width="57.42578125" style="52" customWidth="1"/>
    <col min="2" max="2" width="17.7109375" style="52" customWidth="1"/>
    <col min="3" max="3" width="12.7109375" style="52" customWidth="1"/>
    <col min="4" max="16384" width="9.140625" style="52"/>
  </cols>
  <sheetData>
    <row r="1" spans="1:3">
      <c r="A1" s="405" t="s">
        <v>25</v>
      </c>
      <c r="B1" s="405"/>
      <c r="C1" s="65"/>
    </row>
    <row r="2" spans="1:3" ht="15.75">
      <c r="A2" s="58"/>
      <c r="C2" s="58"/>
    </row>
    <row r="3" spans="1:3" ht="15.75">
      <c r="A3" s="58"/>
      <c r="C3" s="58"/>
    </row>
    <row r="4" spans="1:3" ht="21">
      <c r="A4" s="407" t="s">
        <v>499</v>
      </c>
      <c r="B4" s="407"/>
      <c r="C4" s="407"/>
    </row>
    <row r="5" spans="1:3" ht="32.25" customHeight="1">
      <c r="A5" s="406" t="s">
        <v>249</v>
      </c>
      <c r="B5" s="406"/>
      <c r="C5" s="406"/>
    </row>
    <row r="6" spans="1:3" ht="15.75">
      <c r="A6" s="58"/>
      <c r="B6" s="60" t="s">
        <v>221</v>
      </c>
      <c r="C6" s="60"/>
    </row>
    <row r="7" spans="1:3" ht="15.75">
      <c r="A7" s="61" t="s">
        <v>98</v>
      </c>
      <c r="B7" s="59"/>
      <c r="C7" s="58"/>
    </row>
    <row r="8" spans="1:3" ht="15.75">
      <c r="A8" s="58"/>
      <c r="B8" s="305"/>
      <c r="C8" s="62"/>
    </row>
    <row r="9" spans="1:3" ht="15.75">
      <c r="A9" s="58" t="s">
        <v>250</v>
      </c>
      <c r="B9" s="59">
        <v>241755</v>
      </c>
      <c r="C9" s="62"/>
    </row>
    <row r="10" spans="1:3" ht="15.75">
      <c r="A10" s="58" t="s">
        <v>251</v>
      </c>
      <c r="B10" s="59">
        <v>137966229</v>
      </c>
      <c r="C10" s="59"/>
    </row>
    <row r="11" spans="1:3" ht="15.75">
      <c r="A11" s="58" t="s">
        <v>252</v>
      </c>
      <c r="B11" s="59">
        <v>136963755</v>
      </c>
      <c r="C11" s="59"/>
    </row>
    <row r="12" spans="1:3" ht="15.75">
      <c r="A12" s="58" t="s">
        <v>253</v>
      </c>
      <c r="B12" s="59">
        <v>953383</v>
      </c>
      <c r="C12" s="59"/>
    </row>
    <row r="13" spans="1:3" ht="15.75">
      <c r="A13" s="58" t="s">
        <v>254</v>
      </c>
      <c r="B13" s="59">
        <v>952383</v>
      </c>
      <c r="C13" s="59"/>
    </row>
    <row r="14" spans="1:3" ht="15.75">
      <c r="A14" s="63" t="s">
        <v>255</v>
      </c>
      <c r="B14" s="306">
        <f>B13-B9</f>
        <v>710628</v>
      </c>
      <c r="C14" s="64"/>
    </row>
    <row r="15" spans="1:3" ht="15.75">
      <c r="A15" s="63"/>
      <c r="B15" s="59"/>
      <c r="C15" s="58"/>
    </row>
    <row r="16" spans="1:3" ht="15.75">
      <c r="A16" s="61" t="s">
        <v>225</v>
      </c>
      <c r="B16" s="59"/>
      <c r="C16" s="58"/>
    </row>
    <row r="17" spans="1:3" ht="15.75">
      <c r="A17" s="58"/>
      <c r="B17" s="59"/>
      <c r="C17" s="62"/>
    </row>
    <row r="18" spans="1:3" ht="15.75">
      <c r="A18" s="58" t="s">
        <v>250</v>
      </c>
      <c r="B18" s="59">
        <v>240431</v>
      </c>
      <c r="C18" s="59"/>
    </row>
    <row r="19" spans="1:3" ht="15.75">
      <c r="A19" s="58" t="s">
        <v>251</v>
      </c>
      <c r="B19" s="59">
        <v>15910390</v>
      </c>
      <c r="C19" s="59"/>
    </row>
    <row r="20" spans="1:3" ht="15.75">
      <c r="A20" s="58" t="s">
        <v>252</v>
      </c>
      <c r="B20" s="59">
        <v>15617024</v>
      </c>
      <c r="C20" s="59"/>
    </row>
    <row r="21" spans="1:3" ht="15.75">
      <c r="A21" s="58" t="s">
        <v>253</v>
      </c>
      <c r="B21" s="59">
        <v>293366</v>
      </c>
      <c r="C21" s="59"/>
    </row>
    <row r="22" spans="1:3" ht="15.75">
      <c r="A22" s="58" t="s">
        <v>254</v>
      </c>
      <c r="B22" s="59">
        <v>293366</v>
      </c>
      <c r="C22" s="59"/>
    </row>
    <row r="23" spans="1:3" ht="15.75">
      <c r="A23" s="63" t="s">
        <v>255</v>
      </c>
      <c r="B23" s="306">
        <f>B22-B18</f>
        <v>52935</v>
      </c>
      <c r="C23" s="64"/>
    </row>
    <row r="24" spans="1:3" ht="15.75">
      <c r="A24" s="63"/>
      <c r="B24" s="59"/>
      <c r="C24" s="59"/>
    </row>
    <row r="25" spans="1:3" ht="15.75">
      <c r="A25" s="61" t="s">
        <v>479</v>
      </c>
      <c r="B25" s="59"/>
      <c r="C25" s="59"/>
    </row>
    <row r="26" spans="1:3" ht="15.75">
      <c r="A26" s="58"/>
      <c r="B26" s="59"/>
      <c r="C26" s="59"/>
    </row>
    <row r="27" spans="1:3" ht="15.75">
      <c r="A27" s="58" t="s">
        <v>250</v>
      </c>
      <c r="B27" s="59">
        <v>1060114</v>
      </c>
      <c r="C27" s="59"/>
    </row>
    <row r="28" spans="1:3" ht="15.75">
      <c r="A28" s="58" t="s">
        <v>251</v>
      </c>
      <c r="B28" s="59">
        <v>20820103</v>
      </c>
      <c r="C28" s="59"/>
    </row>
    <row r="29" spans="1:3" ht="15.75">
      <c r="A29" s="58" t="s">
        <v>252</v>
      </c>
      <c r="B29" s="59">
        <v>19597099</v>
      </c>
      <c r="C29" s="59"/>
    </row>
    <row r="30" spans="1:3" ht="15.75">
      <c r="A30" s="58" t="s">
        <v>253</v>
      </c>
      <c r="B30" s="59">
        <v>1223004</v>
      </c>
      <c r="C30" s="59"/>
    </row>
    <row r="31" spans="1:3" ht="15.75">
      <c r="A31" s="58" t="s">
        <v>254</v>
      </c>
      <c r="B31" s="59">
        <v>1223004</v>
      </c>
      <c r="C31" s="59"/>
    </row>
    <row r="32" spans="1:3" ht="15.75">
      <c r="A32" s="63" t="s">
        <v>255</v>
      </c>
      <c r="B32" s="306">
        <f>B31-B27</f>
        <v>162890</v>
      </c>
      <c r="C32" s="59"/>
    </row>
    <row r="33" spans="1:3" ht="15.75">
      <c r="A33" s="63"/>
      <c r="B33" s="59"/>
      <c r="C33" s="59"/>
    </row>
    <row r="34" spans="1:3" ht="15.75">
      <c r="A34" s="61" t="s">
        <v>256</v>
      </c>
      <c r="B34" s="59"/>
      <c r="C34" s="58"/>
    </row>
    <row r="35" spans="1:3" ht="15.75">
      <c r="A35" s="58"/>
      <c r="B35" s="59"/>
      <c r="C35" s="62"/>
    </row>
    <row r="36" spans="1:3" ht="15.75">
      <c r="A36" s="58" t="s">
        <v>250</v>
      </c>
      <c r="B36" s="59">
        <v>1406861</v>
      </c>
      <c r="C36" s="59"/>
    </row>
    <row r="37" spans="1:3" ht="15.75">
      <c r="A37" s="58" t="s">
        <v>251</v>
      </c>
      <c r="B37" s="59">
        <v>201875629</v>
      </c>
      <c r="C37" s="59"/>
    </row>
    <row r="38" spans="1:3" ht="15.75">
      <c r="A38" s="58" t="s">
        <v>252</v>
      </c>
      <c r="B38" s="59">
        <v>176151394</v>
      </c>
      <c r="C38" s="59"/>
    </row>
    <row r="39" spans="1:3" ht="15.75">
      <c r="A39" s="58" t="s">
        <v>253</v>
      </c>
      <c r="B39" s="59">
        <v>25652237</v>
      </c>
      <c r="C39" s="59"/>
    </row>
    <row r="40" spans="1:3" ht="15.75">
      <c r="A40" s="58" t="s">
        <v>254</v>
      </c>
      <c r="B40" s="59">
        <v>25652237</v>
      </c>
      <c r="C40" s="59"/>
    </row>
    <row r="41" spans="1:3" ht="15.75">
      <c r="A41" s="63" t="s">
        <v>255</v>
      </c>
      <c r="B41" s="306">
        <f>B40-B36</f>
        <v>24245376</v>
      </c>
      <c r="C41" s="64"/>
    </row>
    <row r="42" spans="1:3" ht="15.75">
      <c r="A42" s="58"/>
      <c r="B42" s="59"/>
      <c r="C42" s="59"/>
    </row>
    <row r="43" spans="1:3" ht="15.75">
      <c r="A43" s="61" t="s">
        <v>229</v>
      </c>
      <c r="B43" s="59"/>
      <c r="C43" s="59"/>
    </row>
    <row r="44" spans="1:3" ht="15.75">
      <c r="A44" s="58"/>
      <c r="B44" s="59"/>
      <c r="C44" s="59"/>
    </row>
    <row r="45" spans="1:3" ht="15.75">
      <c r="A45" s="58" t="s">
        <v>250</v>
      </c>
      <c r="B45" s="59">
        <v>733311</v>
      </c>
      <c r="C45" s="59"/>
    </row>
    <row r="46" spans="1:3" ht="15.75">
      <c r="A46" s="58" t="s">
        <v>251</v>
      </c>
      <c r="B46" s="59">
        <v>212663942</v>
      </c>
      <c r="C46" s="59"/>
    </row>
    <row r="47" spans="1:3" ht="15.75">
      <c r="A47" s="58" t="s">
        <v>252</v>
      </c>
      <c r="B47" s="59">
        <v>208138506</v>
      </c>
      <c r="C47" s="59"/>
    </row>
    <row r="48" spans="1:3" ht="15.75">
      <c r="A48" s="58" t="s">
        <v>253</v>
      </c>
      <c r="B48" s="59">
        <v>4058860</v>
      </c>
      <c r="C48" s="59"/>
    </row>
    <row r="49" spans="1:4" ht="15.75">
      <c r="A49" s="58" t="s">
        <v>254</v>
      </c>
      <c r="B49" s="59">
        <v>4058860</v>
      </c>
      <c r="C49" s="59"/>
    </row>
    <row r="50" spans="1:4" ht="15.75">
      <c r="A50" s="63" t="s">
        <v>255</v>
      </c>
      <c r="B50" s="306">
        <f>B49-B45</f>
        <v>3325549</v>
      </c>
      <c r="C50" s="64"/>
    </row>
    <row r="51" spans="1:4" ht="15.75">
      <c r="A51" s="63"/>
      <c r="B51" s="59"/>
      <c r="C51" s="59"/>
    </row>
    <row r="52" spans="1:4" ht="15.75">
      <c r="A52" s="61" t="s">
        <v>257</v>
      </c>
      <c r="B52" s="59"/>
      <c r="C52" s="65"/>
    </row>
    <row r="53" spans="1:4" ht="15.75">
      <c r="A53" s="58"/>
      <c r="B53" s="59"/>
      <c r="C53" s="62"/>
    </row>
    <row r="54" spans="1:4" ht="15.75">
      <c r="A54" s="58" t="s">
        <v>250</v>
      </c>
      <c r="B54" s="59">
        <v>356979</v>
      </c>
      <c r="C54" s="59"/>
    </row>
    <row r="55" spans="1:4" ht="15.75">
      <c r="A55" s="58" t="s">
        <v>251</v>
      </c>
      <c r="B55" s="59">
        <v>111807303</v>
      </c>
      <c r="C55" s="59"/>
    </row>
    <row r="56" spans="1:4" ht="15.75">
      <c r="A56" s="58" t="s">
        <v>252</v>
      </c>
      <c r="B56" s="59">
        <v>111466485</v>
      </c>
      <c r="C56" s="59"/>
      <c r="D56" s="57"/>
    </row>
    <row r="57" spans="1:4" ht="15.75">
      <c r="A57" s="58" t="s">
        <v>253</v>
      </c>
      <c r="B57" s="59">
        <v>335103</v>
      </c>
      <c r="C57" s="59"/>
    </row>
    <row r="58" spans="1:4" ht="15.75">
      <c r="A58" s="58" t="s">
        <v>254</v>
      </c>
      <c r="B58" s="59">
        <v>335103</v>
      </c>
      <c r="C58" s="59"/>
    </row>
    <row r="59" spans="1:4" ht="15.75">
      <c r="A59" s="63" t="s">
        <v>255</v>
      </c>
      <c r="B59" s="306">
        <f>B58-B54</f>
        <v>-21876</v>
      </c>
      <c r="C59" s="64"/>
    </row>
    <row r="60" spans="1:4" ht="15.75">
      <c r="A60" s="58"/>
      <c r="B60" s="59"/>
      <c r="C60" s="59"/>
    </row>
    <row r="61" spans="1:4" ht="15.75">
      <c r="A61" s="61" t="s">
        <v>258</v>
      </c>
      <c r="B61" s="59"/>
      <c r="C61" s="65"/>
    </row>
    <row r="62" spans="1:4" ht="15.75">
      <c r="A62" s="58"/>
      <c r="B62" s="59"/>
      <c r="C62" s="62"/>
    </row>
    <row r="63" spans="1:4" ht="15.75">
      <c r="A63" s="58" t="s">
        <v>250</v>
      </c>
      <c r="B63" s="59">
        <v>459019709</v>
      </c>
      <c r="C63" s="59"/>
    </row>
    <row r="64" spans="1:4" ht="15.75">
      <c r="A64" s="58" t="s">
        <v>251</v>
      </c>
      <c r="B64" s="59">
        <v>1786654430</v>
      </c>
      <c r="C64" s="59"/>
    </row>
    <row r="65" spans="1:3" ht="15.75">
      <c r="A65" s="58" t="s">
        <v>252</v>
      </c>
      <c r="B65" s="59">
        <v>1380400055</v>
      </c>
      <c r="C65" s="59"/>
    </row>
    <row r="66" spans="1:3" ht="15.75">
      <c r="A66" s="58" t="s">
        <v>253</v>
      </c>
      <c r="B66" s="59">
        <v>405857539</v>
      </c>
      <c r="C66" s="59"/>
    </row>
    <row r="67" spans="1:3" ht="15.75">
      <c r="A67" s="58" t="s">
        <v>254</v>
      </c>
      <c r="B67" s="59">
        <v>405857539</v>
      </c>
      <c r="C67" s="59"/>
    </row>
    <row r="68" spans="1:3" ht="15.75">
      <c r="A68" s="63" t="s">
        <v>255</v>
      </c>
      <c r="B68" s="306">
        <f>B67-B63</f>
        <v>-53162170</v>
      </c>
      <c r="C68" s="64"/>
    </row>
    <row r="69" spans="1:3" ht="15.75">
      <c r="A69" s="58"/>
      <c r="B69" s="59"/>
      <c r="C69" s="59"/>
    </row>
    <row r="70" spans="1:3" ht="15.75">
      <c r="A70" s="58"/>
    </row>
    <row r="71" spans="1:3" ht="15.75">
      <c r="A71" s="63"/>
      <c r="B71" s="59"/>
      <c r="C71" s="59"/>
    </row>
    <row r="72" spans="1:3" ht="15.75">
      <c r="A72" s="63"/>
      <c r="B72" s="59"/>
      <c r="C72" s="59"/>
    </row>
    <row r="73" spans="1:3" ht="15.75">
      <c r="A73" s="63"/>
      <c r="B73" s="65"/>
      <c r="C73" s="65"/>
    </row>
    <row r="74" spans="1:3" ht="15.75">
      <c r="A74" s="63"/>
    </row>
  </sheetData>
  <mergeCells count="3">
    <mergeCell ref="A1:B1"/>
    <mergeCell ref="A5:C5"/>
    <mergeCell ref="A4:C4"/>
  </mergeCells>
  <phoneticPr fontId="0" type="noConversion"/>
  <pageMargins left="0.7" right="0.7" top="0.75" bottom="0.75" header="0.3" footer="0.3"/>
  <pageSetup paperSize="9" scale="97" orientation="portrait" horizontalDpi="300" verticalDpi="300" r:id="rId1"/>
  <rowBreaks count="1" manualBreakCount="1">
    <brk id="42" max="16383" man="1"/>
  </rowBreaks>
</worksheet>
</file>

<file path=xl/worksheets/sheet8.xml><?xml version="1.0" encoding="utf-8"?>
<worksheet xmlns="http://schemas.openxmlformats.org/spreadsheetml/2006/main" xmlns:r="http://schemas.openxmlformats.org/officeDocument/2006/relationships">
  <dimension ref="A1:E91"/>
  <sheetViews>
    <sheetView view="pageBreakPreview" zoomScale="110" zoomScaleNormal="100" zoomScaleSheetLayoutView="110" workbookViewId="0">
      <selection activeCell="A9" sqref="A9"/>
    </sheetView>
  </sheetViews>
  <sheetFormatPr defaultRowHeight="12.75"/>
  <cols>
    <col min="1" max="1" width="62.140625" style="52" customWidth="1"/>
    <col min="2" max="2" width="27" style="52" customWidth="1"/>
    <col min="3" max="5" width="12.7109375" style="52" customWidth="1"/>
    <col min="6" max="16384" width="9.140625" style="52"/>
  </cols>
  <sheetData>
    <row r="1" spans="1:5">
      <c r="A1" s="408" t="s">
        <v>26</v>
      </c>
      <c r="B1" s="408"/>
      <c r="C1" s="51"/>
      <c r="D1" s="51"/>
      <c r="E1" s="51"/>
    </row>
    <row r="3" spans="1:5" ht="32.25" customHeight="1">
      <c r="A3" s="409" t="s">
        <v>500</v>
      </c>
      <c r="B3" s="409"/>
      <c r="C3" s="53"/>
      <c r="D3" s="53"/>
      <c r="E3" s="53"/>
    </row>
    <row r="4" spans="1:5" ht="17.25" customHeight="1">
      <c r="A4" s="410" t="s">
        <v>246</v>
      </c>
      <c r="B4" s="410"/>
      <c r="C4" s="54"/>
      <c r="D4" s="54"/>
      <c r="E4" s="54"/>
    </row>
    <row r="5" spans="1:5" ht="48" customHeight="1">
      <c r="A5" s="411" t="s">
        <v>483</v>
      </c>
      <c r="B5" s="411"/>
      <c r="C5" s="55"/>
      <c r="D5" s="55"/>
      <c r="E5" s="55"/>
    </row>
    <row r="7" spans="1:5" ht="15.75">
      <c r="A7" s="308" t="s">
        <v>503</v>
      </c>
      <c r="B7" s="309" t="s">
        <v>221</v>
      </c>
    </row>
    <row r="8" spans="1:5" ht="15.75">
      <c r="A8" s="49" t="s">
        <v>247</v>
      </c>
      <c r="B8" s="56">
        <v>5399953</v>
      </c>
    </row>
    <row r="9" spans="1:5" ht="15.75">
      <c r="A9" s="49" t="s">
        <v>504</v>
      </c>
      <c r="B9" s="56">
        <v>2041790</v>
      </c>
    </row>
    <row r="10" spans="1:5" ht="15.75">
      <c r="A10" s="310" t="s">
        <v>502</v>
      </c>
      <c r="B10" s="311">
        <f>B8-B9</f>
        <v>3358163</v>
      </c>
    </row>
    <row r="11" spans="1:5" ht="15.75">
      <c r="A11" s="58"/>
      <c r="B11" s="59"/>
    </row>
    <row r="12" spans="1:5" ht="15.75">
      <c r="A12" s="308" t="s">
        <v>515</v>
      </c>
      <c r="B12" s="312" t="s">
        <v>221</v>
      </c>
    </row>
    <row r="13" spans="1:5" ht="15.75">
      <c r="A13" s="49" t="s">
        <v>247</v>
      </c>
      <c r="B13" s="56">
        <v>39999997</v>
      </c>
    </row>
    <row r="14" spans="1:5" ht="15.75">
      <c r="A14" s="49" t="s">
        <v>504</v>
      </c>
      <c r="B14" s="56">
        <v>41564611</v>
      </c>
    </row>
    <row r="15" spans="1:5" ht="15.75">
      <c r="A15" s="310" t="s">
        <v>502</v>
      </c>
      <c r="B15" s="311">
        <v>0</v>
      </c>
    </row>
    <row r="16" spans="1:5" ht="15.75">
      <c r="A16" s="58"/>
      <c r="B16" s="59"/>
    </row>
    <row r="17" spans="1:2" ht="15.75">
      <c r="A17" s="308" t="s">
        <v>514</v>
      </c>
      <c r="B17" s="312" t="s">
        <v>221</v>
      </c>
    </row>
    <row r="18" spans="1:2" ht="15.75">
      <c r="A18" s="49" t="s">
        <v>247</v>
      </c>
      <c r="B18" s="56">
        <v>1500000</v>
      </c>
    </row>
    <row r="19" spans="1:2" ht="15.75">
      <c r="A19" s="49" t="s">
        <v>501</v>
      </c>
      <c r="B19" s="56">
        <v>0</v>
      </c>
    </row>
    <row r="20" spans="1:2" ht="15.75">
      <c r="A20" s="310" t="s">
        <v>502</v>
      </c>
      <c r="B20" s="313">
        <v>14605000</v>
      </c>
    </row>
    <row r="21" spans="1:2" ht="15.75">
      <c r="A21" s="58"/>
      <c r="B21" s="59"/>
    </row>
    <row r="22" spans="1:2" ht="15.75">
      <c r="A22" s="308" t="s">
        <v>513</v>
      </c>
      <c r="B22" s="312" t="s">
        <v>221</v>
      </c>
    </row>
    <row r="23" spans="1:2" ht="15.75">
      <c r="A23" s="49" t="s">
        <v>247</v>
      </c>
      <c r="B23" s="56">
        <v>14520382</v>
      </c>
    </row>
    <row r="24" spans="1:2" ht="15.75">
      <c r="A24" s="49" t="s">
        <v>501</v>
      </c>
      <c r="B24" s="56">
        <v>13909798</v>
      </c>
    </row>
    <row r="25" spans="1:2" ht="15.75">
      <c r="A25" s="310" t="s">
        <v>502</v>
      </c>
      <c r="B25" s="313">
        <f>B23-B24</f>
        <v>610584</v>
      </c>
    </row>
    <row r="26" spans="1:2" ht="15.75">
      <c r="A26" s="272"/>
      <c r="B26" s="294"/>
    </row>
    <row r="27" spans="1:2" ht="15.75">
      <c r="A27" s="308" t="s">
        <v>512</v>
      </c>
      <c r="B27" s="312" t="s">
        <v>221</v>
      </c>
    </row>
    <row r="28" spans="1:2" ht="15.75">
      <c r="A28" s="49" t="s">
        <v>247</v>
      </c>
      <c r="B28" s="56">
        <v>27110004</v>
      </c>
    </row>
    <row r="29" spans="1:2" ht="15.75">
      <c r="A29" s="49" t="s">
        <v>471</v>
      </c>
      <c r="B29" s="56">
        <v>3361920</v>
      </c>
    </row>
    <row r="30" spans="1:2" ht="15.75">
      <c r="A30" s="49" t="s">
        <v>504</v>
      </c>
      <c r="B30" s="56">
        <v>28335209</v>
      </c>
    </row>
    <row r="31" spans="1:2" ht="15.75">
      <c r="A31" s="310" t="s">
        <v>502</v>
      </c>
      <c r="B31" s="311">
        <v>0</v>
      </c>
    </row>
    <row r="32" spans="1:2" ht="15.75">
      <c r="A32" s="272"/>
      <c r="B32" s="307"/>
    </row>
    <row r="33" spans="1:2" ht="15.75">
      <c r="A33" s="308" t="s">
        <v>472</v>
      </c>
      <c r="B33" s="312" t="s">
        <v>221</v>
      </c>
    </row>
    <row r="34" spans="1:2" ht="15.75">
      <c r="A34" s="49" t="s">
        <v>247</v>
      </c>
      <c r="B34" s="56">
        <v>4796703</v>
      </c>
    </row>
    <row r="35" spans="1:2" ht="15.75">
      <c r="A35" s="49" t="s">
        <v>471</v>
      </c>
      <c r="B35" s="56">
        <v>375000</v>
      </c>
    </row>
    <row r="36" spans="1:2" ht="15.75">
      <c r="A36" s="49" t="s">
        <v>501</v>
      </c>
      <c r="B36" s="56">
        <v>4557413</v>
      </c>
    </row>
    <row r="37" spans="1:2" ht="15.75">
      <c r="A37" s="310" t="s">
        <v>502</v>
      </c>
      <c r="B37" s="313">
        <v>0</v>
      </c>
    </row>
    <row r="38" spans="1:2" ht="15.75">
      <c r="A38" s="272"/>
      <c r="B38" s="294"/>
    </row>
    <row r="39" spans="1:2" ht="15.75">
      <c r="A39" s="308" t="s">
        <v>473</v>
      </c>
      <c r="B39" s="312" t="s">
        <v>221</v>
      </c>
    </row>
    <row r="40" spans="1:2" ht="15.75">
      <c r="A40" s="49" t="s">
        <v>247</v>
      </c>
      <c r="B40" s="56">
        <v>5035338</v>
      </c>
    </row>
    <row r="41" spans="1:2" ht="15.75">
      <c r="A41" s="49" t="s">
        <v>471</v>
      </c>
      <c r="B41" s="56">
        <v>788841</v>
      </c>
    </row>
    <row r="42" spans="1:2" ht="15.75">
      <c r="A42" s="49" t="s">
        <v>504</v>
      </c>
      <c r="B42" s="314">
        <v>5051102</v>
      </c>
    </row>
    <row r="43" spans="1:2" ht="15.75">
      <c r="A43" s="310" t="s">
        <v>502</v>
      </c>
      <c r="B43" s="315">
        <v>0</v>
      </c>
    </row>
    <row r="44" spans="1:2" ht="15.75">
      <c r="A44" s="272"/>
      <c r="B44" s="294"/>
    </row>
    <row r="45" spans="1:2" ht="15.75">
      <c r="A45" s="308" t="s">
        <v>474</v>
      </c>
      <c r="B45" s="312" t="s">
        <v>221</v>
      </c>
    </row>
    <row r="46" spans="1:2" ht="15.75">
      <c r="A46" s="49" t="s">
        <v>247</v>
      </c>
      <c r="B46" s="56">
        <v>4999999</v>
      </c>
    </row>
    <row r="47" spans="1:2" ht="15.75">
      <c r="A47" s="49" t="s">
        <v>471</v>
      </c>
      <c r="B47" s="56">
        <v>100401</v>
      </c>
    </row>
    <row r="48" spans="1:2" ht="15.75">
      <c r="A48" s="49" t="s">
        <v>504</v>
      </c>
      <c r="B48" s="56">
        <v>5204101</v>
      </c>
    </row>
    <row r="49" spans="1:2" ht="15.75">
      <c r="A49" s="310" t="s">
        <v>502</v>
      </c>
      <c r="B49" s="313">
        <v>0</v>
      </c>
    </row>
    <row r="50" spans="1:2" ht="15.75">
      <c r="A50" s="272"/>
      <c r="B50" s="294"/>
    </row>
    <row r="51" spans="1:2" ht="15.75">
      <c r="A51" s="316" t="s">
        <v>505</v>
      </c>
      <c r="B51" s="317" t="s">
        <v>221</v>
      </c>
    </row>
    <row r="52" spans="1:2" ht="15.75">
      <c r="A52" s="49" t="s">
        <v>247</v>
      </c>
      <c r="B52" s="56">
        <v>5458520</v>
      </c>
    </row>
    <row r="53" spans="1:2" ht="15.75">
      <c r="A53" s="49" t="s">
        <v>504</v>
      </c>
      <c r="B53" s="56">
        <v>6001818</v>
      </c>
    </row>
    <row r="54" spans="1:2" ht="15.75">
      <c r="A54" s="310" t="s">
        <v>502</v>
      </c>
      <c r="B54" s="313">
        <v>0</v>
      </c>
    </row>
    <row r="55" spans="1:2" ht="15.75">
      <c r="A55" s="272"/>
      <c r="B55" s="294"/>
    </row>
    <row r="56" spans="1:2" ht="15.75">
      <c r="A56" s="308" t="s">
        <v>506</v>
      </c>
      <c r="B56" s="312" t="s">
        <v>221</v>
      </c>
    </row>
    <row r="57" spans="1:2" ht="15.75">
      <c r="A57" s="49" t="s">
        <v>247</v>
      </c>
      <c r="B57" s="56">
        <v>1498575</v>
      </c>
    </row>
    <row r="58" spans="1:2" ht="15.75">
      <c r="A58" s="49" t="s">
        <v>471</v>
      </c>
      <c r="B58" s="56">
        <v>453300</v>
      </c>
    </row>
    <row r="59" spans="1:2" ht="15.75">
      <c r="A59" s="49" t="s">
        <v>501</v>
      </c>
      <c r="B59" s="56">
        <v>817558</v>
      </c>
    </row>
    <row r="60" spans="1:2" ht="15.75">
      <c r="A60" s="310" t="s">
        <v>502</v>
      </c>
      <c r="B60" s="313">
        <f>B57-(B58+B59)</f>
        <v>227717</v>
      </c>
    </row>
    <row r="61" spans="1:2" ht="15.75">
      <c r="A61" s="272"/>
      <c r="B61" s="294"/>
    </row>
    <row r="62" spans="1:2" ht="15.75">
      <c r="A62" s="316" t="s">
        <v>507</v>
      </c>
      <c r="B62" s="317" t="s">
        <v>221</v>
      </c>
    </row>
    <row r="63" spans="1:2" ht="15.75">
      <c r="A63" s="49" t="s">
        <v>247</v>
      </c>
      <c r="B63" s="56">
        <v>21427500</v>
      </c>
    </row>
    <row r="64" spans="1:2" ht="15.75">
      <c r="A64" s="49" t="s">
        <v>471</v>
      </c>
      <c r="B64" s="56">
        <v>852690</v>
      </c>
    </row>
    <row r="65" spans="1:2" ht="15.75">
      <c r="A65" s="49" t="s">
        <v>501</v>
      </c>
      <c r="B65" s="56">
        <v>430996</v>
      </c>
    </row>
    <row r="66" spans="1:2" ht="15.75">
      <c r="A66" s="310" t="s">
        <v>502</v>
      </c>
      <c r="B66" s="313">
        <f>B63-(B64+B65)</f>
        <v>20143814</v>
      </c>
    </row>
    <row r="67" spans="1:2" ht="15.75">
      <c r="A67" s="58"/>
      <c r="B67" s="59"/>
    </row>
    <row r="68" spans="1:2" ht="15.75">
      <c r="A68" s="308" t="s">
        <v>508</v>
      </c>
      <c r="B68" s="312" t="s">
        <v>221</v>
      </c>
    </row>
    <row r="69" spans="1:2" ht="15.75">
      <c r="A69" s="49" t="s">
        <v>247</v>
      </c>
      <c r="B69" s="56">
        <v>38000000</v>
      </c>
    </row>
    <row r="70" spans="1:2" ht="15.75">
      <c r="A70" s="49" t="s">
        <v>248</v>
      </c>
      <c r="B70" s="56">
        <v>1254500</v>
      </c>
    </row>
    <row r="71" spans="1:2" ht="15.75">
      <c r="A71" s="49" t="s">
        <v>471</v>
      </c>
      <c r="B71" s="56">
        <v>36450458</v>
      </c>
    </row>
    <row r="72" spans="1:2" ht="15.75">
      <c r="A72" s="49" t="s">
        <v>501</v>
      </c>
      <c r="B72" s="318">
        <v>399923</v>
      </c>
    </row>
    <row r="73" spans="1:2" ht="15.75">
      <c r="A73" s="310" t="s">
        <v>502</v>
      </c>
      <c r="B73" s="319">
        <v>0</v>
      </c>
    </row>
    <row r="74" spans="1:2" ht="15.75">
      <c r="A74" s="58"/>
      <c r="B74" s="59"/>
    </row>
    <row r="75" spans="1:2" ht="15.75">
      <c r="A75" s="308" t="s">
        <v>509</v>
      </c>
      <c r="B75" s="312" t="s">
        <v>221</v>
      </c>
    </row>
    <row r="76" spans="1:2" ht="15.75">
      <c r="A76" s="49" t="s">
        <v>247</v>
      </c>
      <c r="B76" s="56">
        <v>247013970</v>
      </c>
    </row>
    <row r="77" spans="1:2" ht="15.75">
      <c r="A77" s="49" t="s">
        <v>248</v>
      </c>
      <c r="B77" s="56">
        <v>0</v>
      </c>
    </row>
    <row r="78" spans="1:2" ht="15.75">
      <c r="A78" s="49" t="s">
        <v>471</v>
      </c>
      <c r="B78" s="56">
        <v>11312906</v>
      </c>
    </row>
    <row r="79" spans="1:2" ht="15.75">
      <c r="A79" s="49" t="s">
        <v>501</v>
      </c>
      <c r="B79" s="56">
        <v>210702095</v>
      </c>
    </row>
    <row r="80" spans="1:2" ht="15.75">
      <c r="A80" s="310" t="s">
        <v>502</v>
      </c>
      <c r="B80" s="320">
        <f>B76-B77-B78-B79</f>
        <v>24998969</v>
      </c>
    </row>
    <row r="81" spans="1:2" ht="15.75">
      <c r="A81" s="58"/>
      <c r="B81" s="59"/>
    </row>
    <row r="82" spans="1:2" ht="15.75">
      <c r="A82" s="308" t="s">
        <v>511</v>
      </c>
      <c r="B82" s="312" t="s">
        <v>221</v>
      </c>
    </row>
    <row r="83" spans="1:2" ht="15.75">
      <c r="A83" s="49" t="s">
        <v>247</v>
      </c>
      <c r="B83" s="56">
        <v>100000000</v>
      </c>
    </row>
    <row r="84" spans="1:2" ht="15.75">
      <c r="A84" s="49" t="s">
        <v>501</v>
      </c>
      <c r="B84" s="56">
        <v>6262500</v>
      </c>
    </row>
    <row r="85" spans="1:2" ht="15.75">
      <c r="A85" s="310" t="s">
        <v>502</v>
      </c>
      <c r="B85" s="320">
        <f>B83-B84</f>
        <v>93737500</v>
      </c>
    </row>
    <row r="86" spans="1:2" ht="15.75">
      <c r="A86" s="58"/>
      <c r="B86" s="59"/>
    </row>
    <row r="87" spans="1:2" ht="15.75">
      <c r="A87" s="308" t="s">
        <v>510</v>
      </c>
      <c r="B87" s="312" t="s">
        <v>221</v>
      </c>
    </row>
    <row r="88" spans="1:2" ht="15.75">
      <c r="A88" s="49" t="s">
        <v>247</v>
      </c>
      <c r="B88" s="56">
        <v>147526468</v>
      </c>
    </row>
    <row r="89" spans="1:2" ht="15.75">
      <c r="A89" s="49" t="s">
        <v>501</v>
      </c>
      <c r="B89" s="56">
        <v>10488150</v>
      </c>
    </row>
    <row r="90" spans="1:2" ht="15.75">
      <c r="A90" s="310" t="s">
        <v>502</v>
      </c>
      <c r="B90" s="311">
        <f>B88-B89</f>
        <v>137038318</v>
      </c>
    </row>
    <row r="91" spans="1:2" ht="15.75">
      <c r="A91" s="58"/>
      <c r="B91" s="59"/>
    </row>
  </sheetData>
  <mergeCells count="4">
    <mergeCell ref="A1:B1"/>
    <mergeCell ref="A3:B3"/>
    <mergeCell ref="A4:B4"/>
    <mergeCell ref="A5:B5"/>
  </mergeCells>
  <phoneticPr fontId="0" type="noConversion"/>
  <pageMargins left="0.7" right="0.7" top="0.75" bottom="0.75" header="0.3" footer="0.3"/>
  <pageSetup paperSize="9" scale="96" orientation="portrait" r:id="rId1"/>
  <rowBreaks count="1" manualBreakCount="1">
    <brk id="44" max="16383" man="1"/>
  </rowBreaks>
</worksheet>
</file>

<file path=xl/worksheets/sheet9.xml><?xml version="1.0" encoding="utf-8"?>
<worksheet xmlns="http://schemas.openxmlformats.org/spreadsheetml/2006/main" xmlns:r="http://schemas.openxmlformats.org/officeDocument/2006/relationships">
  <dimension ref="A1:D44"/>
  <sheetViews>
    <sheetView view="pageBreakPreview" zoomScaleNormal="100" zoomScaleSheetLayoutView="100" workbookViewId="0">
      <selection activeCell="C11" sqref="C11"/>
    </sheetView>
  </sheetViews>
  <sheetFormatPr defaultRowHeight="12.75"/>
  <cols>
    <col min="1" max="4" width="22.7109375" customWidth="1"/>
  </cols>
  <sheetData>
    <row r="1" spans="1:4">
      <c r="A1" s="413" t="s">
        <v>27</v>
      </c>
      <c r="B1" s="413"/>
      <c r="C1" s="413"/>
      <c r="D1" s="413"/>
    </row>
    <row r="2" spans="1:4">
      <c r="A2" s="66"/>
      <c r="B2" s="66"/>
      <c r="C2" s="66"/>
    </row>
    <row r="3" spans="1:4" ht="21.75" customHeight="1">
      <c r="A3" s="414" t="s">
        <v>63</v>
      </c>
      <c r="B3" s="414"/>
      <c r="C3" s="414"/>
      <c r="D3" s="414"/>
    </row>
    <row r="4" spans="1:4" ht="24.75" customHeight="1">
      <c r="A4" s="387" t="s">
        <v>516</v>
      </c>
      <c r="B4" s="387"/>
      <c r="C4" s="387"/>
      <c r="D4" s="387"/>
    </row>
    <row r="5" spans="1:4">
      <c r="A5" s="415" t="s">
        <v>484</v>
      </c>
      <c r="B5" s="415"/>
      <c r="C5" s="415"/>
      <c r="D5" s="415"/>
    </row>
    <row r="6" spans="1:4" ht="16.5" customHeight="1">
      <c r="A6" s="67"/>
      <c r="B6" s="67"/>
      <c r="C6" s="67"/>
      <c r="D6" s="67"/>
    </row>
    <row r="7" spans="1:4" ht="31.5">
      <c r="A7" s="68" t="s">
        <v>259</v>
      </c>
      <c r="B7" s="68" t="s">
        <v>260</v>
      </c>
      <c r="C7" s="69"/>
      <c r="D7" s="69"/>
    </row>
    <row r="8" spans="1:4" ht="15.75">
      <c r="A8" s="70" t="s">
        <v>65</v>
      </c>
      <c r="B8" s="71">
        <v>192763535</v>
      </c>
      <c r="C8" s="69"/>
      <c r="D8" s="69"/>
    </row>
    <row r="9" spans="1:4" ht="16.5" customHeight="1">
      <c r="A9" s="70" t="s">
        <v>70</v>
      </c>
      <c r="B9" s="71">
        <v>11609312</v>
      </c>
      <c r="C9" s="69"/>
      <c r="D9" s="69"/>
    </row>
    <row r="10" spans="1:4" ht="12.75" customHeight="1">
      <c r="A10" s="69"/>
      <c r="B10" s="72"/>
      <c r="C10" s="69"/>
      <c r="D10" s="69"/>
    </row>
    <row r="11" spans="1:4" ht="15.75">
      <c r="A11" s="73" t="s">
        <v>64</v>
      </c>
      <c r="B11" s="12"/>
      <c r="C11" s="12"/>
      <c r="D11" s="12"/>
    </row>
    <row r="12" spans="1:4" ht="12.75" customHeight="1">
      <c r="A12" s="73"/>
      <c r="B12" s="12"/>
      <c r="C12" s="12"/>
      <c r="D12" s="12"/>
    </row>
    <row r="13" spans="1:4" ht="15.75">
      <c r="A13" s="74" t="s">
        <v>79</v>
      </c>
      <c r="B13" s="12"/>
      <c r="C13" s="12"/>
      <c r="D13" s="12"/>
    </row>
    <row r="14" spans="1:4" ht="8.25" customHeight="1">
      <c r="A14" s="12"/>
      <c r="B14" s="12"/>
      <c r="C14" s="12"/>
      <c r="D14" s="12"/>
    </row>
    <row r="15" spans="1:4" ht="15.75">
      <c r="A15" s="12" t="s">
        <v>66</v>
      </c>
      <c r="B15" s="75">
        <v>0.02</v>
      </c>
      <c r="C15" s="12"/>
      <c r="D15" s="76"/>
    </row>
    <row r="16" spans="1:4" ht="15.75">
      <c r="A16" s="12" t="s">
        <v>67</v>
      </c>
      <c r="B16" s="35" t="s">
        <v>68</v>
      </c>
      <c r="C16" s="12"/>
      <c r="D16" s="12"/>
    </row>
    <row r="17" spans="1:4" ht="15.75">
      <c r="A17" s="12" t="s">
        <v>69</v>
      </c>
      <c r="B17" s="35" t="s">
        <v>68</v>
      </c>
      <c r="C17" s="12"/>
      <c r="D17" s="12"/>
    </row>
    <row r="18" spans="1:4" ht="15.75">
      <c r="A18" s="12"/>
      <c r="B18" s="12"/>
      <c r="C18" s="12"/>
      <c r="D18" s="12"/>
    </row>
    <row r="19" spans="1:4" ht="15.75">
      <c r="A19" s="74" t="s">
        <v>80</v>
      </c>
      <c r="B19" s="12"/>
      <c r="C19" s="12"/>
      <c r="D19" s="12"/>
    </row>
    <row r="20" spans="1:4" ht="8.25" customHeight="1">
      <c r="A20" s="12"/>
      <c r="B20" s="12"/>
      <c r="C20" s="12"/>
      <c r="D20" s="12"/>
    </row>
    <row r="21" spans="1:4" ht="15.75">
      <c r="A21" s="12" t="s">
        <v>66</v>
      </c>
      <c r="B21" s="12"/>
      <c r="C21" s="12"/>
      <c r="D21" s="77" t="s">
        <v>83</v>
      </c>
    </row>
    <row r="22" spans="1:4" ht="15.75">
      <c r="A22" s="78" t="s">
        <v>81</v>
      </c>
      <c r="B22" s="78" t="s">
        <v>71</v>
      </c>
      <c r="C22" s="78" t="s">
        <v>72</v>
      </c>
      <c r="D22" s="78" t="s">
        <v>73</v>
      </c>
    </row>
    <row r="23" spans="1:4" ht="18">
      <c r="A23" s="20" t="s">
        <v>99</v>
      </c>
      <c r="B23" s="79">
        <v>2431</v>
      </c>
      <c r="C23" s="79">
        <v>3647</v>
      </c>
      <c r="D23" s="79">
        <v>4863</v>
      </c>
    </row>
    <row r="24" spans="1:4" ht="18">
      <c r="A24" s="20" t="s">
        <v>100</v>
      </c>
      <c r="B24" s="79">
        <v>6078</v>
      </c>
      <c r="C24" s="79">
        <v>7293</v>
      </c>
      <c r="D24" s="79">
        <v>8509</v>
      </c>
    </row>
    <row r="25" spans="1:4" ht="18">
      <c r="A25" s="20" t="s">
        <v>101</v>
      </c>
      <c r="B25" s="79">
        <v>9724</v>
      </c>
      <c r="C25" s="79">
        <v>10940</v>
      </c>
      <c r="D25" s="79">
        <v>12155</v>
      </c>
    </row>
    <row r="26" spans="1:4" ht="15.75">
      <c r="A26" s="12"/>
      <c r="B26" s="12"/>
      <c r="C26" s="12"/>
      <c r="D26" s="12"/>
    </row>
    <row r="27" spans="1:4" ht="18.75" customHeight="1">
      <c r="A27" s="403" t="s">
        <v>82</v>
      </c>
      <c r="B27" s="403"/>
      <c r="C27" s="50" t="s">
        <v>86</v>
      </c>
      <c r="D27" s="50" t="s">
        <v>84</v>
      </c>
    </row>
    <row r="28" spans="1:4" ht="15.75">
      <c r="A28" s="412" t="s">
        <v>74</v>
      </c>
      <c r="B28" s="412"/>
      <c r="C28" s="80">
        <v>1158</v>
      </c>
      <c r="D28" s="13"/>
    </row>
    <row r="29" spans="1:4" ht="15.75" customHeight="1">
      <c r="A29" s="412" t="s">
        <v>75</v>
      </c>
      <c r="B29" s="412"/>
      <c r="C29" s="80">
        <v>2315</v>
      </c>
      <c r="D29" s="13"/>
    </row>
    <row r="30" spans="1:4" ht="15.75" customHeight="1">
      <c r="A30" s="377" t="s">
        <v>76</v>
      </c>
      <c r="B30" s="377"/>
      <c r="C30" s="80">
        <v>2315</v>
      </c>
      <c r="D30" s="13" t="s">
        <v>85</v>
      </c>
    </row>
    <row r="31" spans="1:4" ht="15.75">
      <c r="A31" s="377"/>
      <c r="B31" s="377"/>
      <c r="C31" s="80">
        <v>4631</v>
      </c>
      <c r="D31" s="13" t="s">
        <v>87</v>
      </c>
    </row>
    <row r="32" spans="1:4" ht="19.5" customHeight="1">
      <c r="A32" s="412" t="s">
        <v>77</v>
      </c>
      <c r="B32" s="412"/>
      <c r="C32" s="80">
        <v>6615</v>
      </c>
      <c r="D32" s="13"/>
    </row>
    <row r="33" spans="1:4" ht="19.5" customHeight="1">
      <c r="A33" s="377" t="s">
        <v>78</v>
      </c>
      <c r="B33" s="377"/>
      <c r="C33" s="80">
        <v>5209</v>
      </c>
      <c r="D33" s="13" t="s">
        <v>88</v>
      </c>
    </row>
    <row r="34" spans="1:4" ht="15.75">
      <c r="A34" s="377"/>
      <c r="B34" s="377"/>
      <c r="C34" s="80">
        <v>8682</v>
      </c>
      <c r="D34" s="13" t="s">
        <v>89</v>
      </c>
    </row>
    <row r="35" spans="1:4" ht="12" customHeight="1">
      <c r="A35" s="12"/>
      <c r="B35" s="12"/>
      <c r="C35" s="12"/>
      <c r="D35" s="12"/>
    </row>
    <row r="36" spans="1:4" ht="15.75">
      <c r="A36" s="81" t="s">
        <v>96</v>
      </c>
      <c r="B36" s="12"/>
      <c r="C36" s="12"/>
      <c r="D36" s="12"/>
    </row>
    <row r="37" spans="1:4" ht="15.75">
      <c r="A37" s="378" t="s">
        <v>90</v>
      </c>
      <c r="B37" s="378"/>
      <c r="C37" s="378"/>
      <c r="D37" s="378"/>
    </row>
    <row r="38" spans="1:4" ht="30.75" customHeight="1">
      <c r="A38" s="412" t="s">
        <v>91</v>
      </c>
      <c r="B38" s="412"/>
      <c r="C38" s="412"/>
      <c r="D38" s="412"/>
    </row>
    <row r="39" spans="1:4" ht="15.75">
      <c r="A39" s="378" t="s">
        <v>92</v>
      </c>
      <c r="B39" s="378"/>
      <c r="C39" s="378"/>
      <c r="D39" s="378"/>
    </row>
    <row r="40" spans="1:4" ht="32.25" customHeight="1">
      <c r="A40" s="416" t="s">
        <v>93</v>
      </c>
      <c r="B40" s="416"/>
      <c r="C40" s="416"/>
      <c r="D40" s="416"/>
    </row>
    <row r="41" spans="1:4" ht="30.75" customHeight="1">
      <c r="A41" s="416" t="s">
        <v>94</v>
      </c>
      <c r="B41" s="416"/>
      <c r="C41" s="416"/>
      <c r="D41" s="416"/>
    </row>
    <row r="42" spans="1:4" ht="31.5" customHeight="1">
      <c r="A42" s="416" t="s">
        <v>95</v>
      </c>
      <c r="B42" s="416"/>
      <c r="C42" s="416"/>
      <c r="D42" s="416"/>
    </row>
    <row r="43" spans="1:4" ht="9" customHeight="1">
      <c r="A43" s="12"/>
      <c r="B43" s="12"/>
      <c r="C43" s="12"/>
      <c r="D43" s="12"/>
    </row>
    <row r="44" spans="1:4" ht="15.75">
      <c r="A44" s="81" t="s">
        <v>97</v>
      </c>
      <c r="B44" s="12" t="s">
        <v>68</v>
      </c>
      <c r="C44" s="12"/>
      <c r="D44" s="12"/>
    </row>
  </sheetData>
  <mergeCells count="16">
    <mergeCell ref="A32:B32"/>
    <mergeCell ref="A33:B34"/>
    <mergeCell ref="A39:D39"/>
    <mergeCell ref="A40:D40"/>
    <mergeCell ref="A41:D41"/>
    <mergeCell ref="A42:D42"/>
    <mergeCell ref="A37:D37"/>
    <mergeCell ref="A38:D38"/>
    <mergeCell ref="A28:B28"/>
    <mergeCell ref="A1:D1"/>
    <mergeCell ref="A3:D3"/>
    <mergeCell ref="A4:D4"/>
    <mergeCell ref="A5:D5"/>
    <mergeCell ref="A27:B27"/>
    <mergeCell ref="A29:B29"/>
    <mergeCell ref="A30:B31"/>
  </mergeCells>
  <phoneticPr fontId="0" type="noConversion"/>
  <pageMargins left="0.51181102362204722" right="0.51181102362204722" top="0.55118110236220474" bottom="0.55118110236220474" header="0.31496062992125984" footer="0.31496062992125984"/>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dimension ref="A1:E30"/>
  <sheetViews>
    <sheetView view="pageBreakPreview" zoomScaleNormal="100" zoomScaleSheetLayoutView="100" workbookViewId="0">
      <selection activeCell="P29" sqref="P29"/>
    </sheetView>
  </sheetViews>
  <sheetFormatPr defaultRowHeight="12.75"/>
  <cols>
    <col min="1" max="1" width="35.5703125" style="241" customWidth="1"/>
    <col min="2" max="3" width="14.85546875" style="241" customWidth="1"/>
    <col min="4" max="5" width="13.7109375" style="241" customWidth="1"/>
    <col min="6" max="16384" width="9.140625" style="241"/>
  </cols>
  <sheetData>
    <row r="1" spans="1:5" ht="15.75" customHeight="1">
      <c r="A1" s="418" t="s">
        <v>28</v>
      </c>
      <c r="B1" s="418"/>
      <c r="C1" s="418"/>
      <c r="D1" s="418"/>
      <c r="E1" s="418"/>
    </row>
    <row r="2" spans="1:5" ht="33.75" customHeight="1">
      <c r="A2" s="419" t="s">
        <v>517</v>
      </c>
      <c r="B2" s="419"/>
      <c r="C2" s="419"/>
      <c r="D2" s="419"/>
      <c r="E2" s="419"/>
    </row>
    <row r="3" spans="1:5" ht="37.5" customHeight="1">
      <c r="A3" s="420" t="s">
        <v>457</v>
      </c>
      <c r="B3" s="420"/>
      <c r="C3" s="420"/>
      <c r="D3" s="420"/>
      <c r="E3" s="420"/>
    </row>
    <row r="4" spans="1:5" ht="15.75">
      <c r="A4" s="242"/>
      <c r="B4" s="242"/>
      <c r="C4" s="242"/>
      <c r="D4" s="242"/>
      <c r="E4" s="242"/>
    </row>
    <row r="5" spans="1:5" ht="15.75">
      <c r="A5" s="243"/>
      <c r="B5" s="243"/>
      <c r="C5" s="243"/>
      <c r="D5" s="243"/>
      <c r="E5" s="244" t="s">
        <v>83</v>
      </c>
    </row>
    <row r="6" spans="1:5" ht="49.5" customHeight="1">
      <c r="A6" s="421" t="s">
        <v>458</v>
      </c>
      <c r="B6" s="421"/>
      <c r="C6" s="421"/>
      <c r="D6" s="421"/>
      <c r="E6" s="421"/>
    </row>
    <row r="7" spans="1:5" ht="27.75" customHeight="1">
      <c r="A7" s="245" t="s">
        <v>459</v>
      </c>
      <c r="B7" s="246"/>
      <c r="C7" s="246"/>
      <c r="D7" s="246"/>
      <c r="E7" s="246"/>
    </row>
    <row r="8" spans="1:5" ht="15.75">
      <c r="A8" s="247" t="s">
        <v>460</v>
      </c>
      <c r="B8" s="248" t="s">
        <v>461</v>
      </c>
      <c r="C8" s="248" t="s">
        <v>462</v>
      </c>
      <c r="D8" s="248" t="s">
        <v>475</v>
      </c>
      <c r="E8" s="248" t="s">
        <v>518</v>
      </c>
    </row>
    <row r="9" spans="1:5" ht="15.75">
      <c r="A9" s="249" t="s">
        <v>463</v>
      </c>
      <c r="B9" s="250">
        <v>204372847</v>
      </c>
      <c r="C9" s="250">
        <f>B9*1.02</f>
        <v>208460303.94</v>
      </c>
      <c r="D9" s="250">
        <f>B9*1.03</f>
        <v>210504032.41</v>
      </c>
      <c r="E9" s="250">
        <f>C9*1.03</f>
        <v>214714113.0582</v>
      </c>
    </row>
    <row r="10" spans="1:5" ht="15.75">
      <c r="A10" s="249" t="s">
        <v>464</v>
      </c>
      <c r="B10" s="250">
        <v>30531478</v>
      </c>
      <c r="C10" s="250">
        <f>B10*1.02</f>
        <v>31142107.560000002</v>
      </c>
      <c r="D10" s="250">
        <f t="shared" ref="D10:E13" si="0">B10*1.03</f>
        <v>31447422.34</v>
      </c>
      <c r="E10" s="250">
        <f t="shared" si="0"/>
        <v>32076370.786800005</v>
      </c>
    </row>
    <row r="11" spans="1:5" ht="15.75">
      <c r="A11" s="249" t="s">
        <v>465</v>
      </c>
      <c r="B11" s="250">
        <v>1972786</v>
      </c>
      <c r="C11" s="250">
        <f>B11*1.02</f>
        <v>2012241.72</v>
      </c>
      <c r="D11" s="250">
        <f t="shared" si="0"/>
        <v>2031969.58</v>
      </c>
      <c r="E11" s="250">
        <f t="shared" si="0"/>
        <v>2072608.9716</v>
      </c>
    </row>
    <row r="12" spans="1:5" ht="15.75">
      <c r="A12" s="249" t="s">
        <v>466</v>
      </c>
      <c r="B12" s="250">
        <v>5998798</v>
      </c>
      <c r="C12" s="250">
        <f>B12*1.02</f>
        <v>6118773.96</v>
      </c>
      <c r="D12" s="250">
        <f>B12*1.03</f>
        <v>6178761.9400000004</v>
      </c>
      <c r="E12" s="250">
        <f>C12*1.03</f>
        <v>6302337.1787999999</v>
      </c>
    </row>
    <row r="13" spans="1:5" ht="15.75">
      <c r="A13" s="249" t="s">
        <v>467</v>
      </c>
      <c r="B13" s="250">
        <v>12715368</v>
      </c>
      <c r="C13" s="250">
        <f>B13*1.02</f>
        <v>12969675.359999999</v>
      </c>
      <c r="D13" s="250">
        <f t="shared" si="0"/>
        <v>13096829.040000001</v>
      </c>
      <c r="E13" s="250">
        <f t="shared" si="0"/>
        <v>13358765.6208</v>
      </c>
    </row>
    <row r="14" spans="1:5" ht="15.75">
      <c r="A14" s="247" t="s">
        <v>53</v>
      </c>
      <c r="B14" s="251">
        <f>SUM(B9:B13)</f>
        <v>255591277</v>
      </c>
      <c r="C14" s="251">
        <f>SUM(C9:C13)</f>
        <v>260703102.54000002</v>
      </c>
      <c r="D14" s="251">
        <f>SUM(D9:D13)</f>
        <v>263259015.31</v>
      </c>
      <c r="E14" s="251">
        <f>SUM(E9:E13)</f>
        <v>268524195.61619997</v>
      </c>
    </row>
    <row r="15" spans="1:5" ht="15.75">
      <c r="A15" s="252"/>
      <c r="B15" s="253"/>
      <c r="C15" s="252"/>
      <c r="D15" s="252"/>
      <c r="E15" s="254"/>
    </row>
    <row r="16" spans="1:5" ht="15.75">
      <c r="A16" s="255" t="s">
        <v>468</v>
      </c>
      <c r="B16" s="256">
        <f>B14/2</f>
        <v>127795638.5</v>
      </c>
      <c r="C16" s="256">
        <f>C14/2</f>
        <v>130351551.27000001</v>
      </c>
      <c r="D16" s="256">
        <f>D14/2</f>
        <v>131629507.655</v>
      </c>
      <c r="E16" s="256">
        <f>E14/2</f>
        <v>134262097.80809999</v>
      </c>
    </row>
    <row r="17" spans="1:5" ht="15.75">
      <c r="A17" s="252"/>
      <c r="B17" s="252"/>
      <c r="C17" s="252"/>
      <c r="D17" s="252"/>
      <c r="E17" s="254"/>
    </row>
    <row r="18" spans="1:5" ht="15.75">
      <c r="A18" s="252"/>
      <c r="B18" s="252"/>
      <c r="C18" s="252"/>
      <c r="D18" s="252"/>
      <c r="E18" s="254"/>
    </row>
    <row r="19" spans="1:5" ht="36" customHeight="1">
      <c r="A19" s="422" t="s">
        <v>469</v>
      </c>
      <c r="B19" s="422"/>
      <c r="C19" s="422"/>
      <c r="D19" s="422"/>
      <c r="E19" s="422"/>
    </row>
    <row r="20" spans="1:5" ht="17.25" customHeight="1">
      <c r="A20" s="246"/>
      <c r="B20" s="246"/>
      <c r="C20" s="246"/>
      <c r="D20" s="246"/>
      <c r="E20" s="246"/>
    </row>
    <row r="21" spans="1:5" ht="24.75" customHeight="1">
      <c r="A21" s="257" t="s">
        <v>413</v>
      </c>
      <c r="B21" s="252"/>
      <c r="C21" s="252"/>
      <c r="D21" s="252"/>
      <c r="E21" s="254"/>
    </row>
    <row r="22" spans="1:5" ht="15.75">
      <c r="A22" s="258" t="s">
        <v>470</v>
      </c>
      <c r="B22" s="248" t="s">
        <v>461</v>
      </c>
      <c r="C22" s="248" t="s">
        <v>462</v>
      </c>
      <c r="D22" s="248" t="s">
        <v>475</v>
      </c>
      <c r="E22" s="248" t="s">
        <v>518</v>
      </c>
    </row>
    <row r="23" spans="1:5" ht="15.75">
      <c r="A23" s="49"/>
      <c r="B23" s="56">
        <v>0</v>
      </c>
      <c r="C23" s="56">
        <v>0</v>
      </c>
      <c r="D23" s="49">
        <v>0</v>
      </c>
      <c r="E23" s="49">
        <v>0</v>
      </c>
    </row>
    <row r="24" spans="1:5" ht="15.75">
      <c r="A24" s="252"/>
      <c r="B24" s="252"/>
      <c r="C24" s="252"/>
      <c r="D24" s="252"/>
      <c r="E24" s="254"/>
    </row>
    <row r="25" spans="1:5" ht="31.5" customHeight="1">
      <c r="A25" s="417" t="s">
        <v>485</v>
      </c>
      <c r="B25" s="417"/>
      <c r="C25" s="417"/>
      <c r="D25" s="417"/>
      <c r="E25" s="417"/>
    </row>
    <row r="26" spans="1:5" ht="15.75">
      <c r="A26" s="259"/>
      <c r="B26" s="259"/>
      <c r="C26" s="259"/>
      <c r="D26" s="259"/>
      <c r="E26" s="259"/>
    </row>
    <row r="27" spans="1:5" ht="15.75">
      <c r="A27" s="260"/>
    </row>
    <row r="29" spans="1:5">
      <c r="A29" s="261"/>
    </row>
    <row r="30" spans="1:5" ht="9.75" customHeight="1">
      <c r="A30" s="262"/>
      <c r="B30" s="262"/>
      <c r="C30" s="262"/>
      <c r="D30" s="263"/>
    </row>
  </sheetData>
  <mergeCells count="6">
    <mergeCell ref="A25:E25"/>
    <mergeCell ref="A1:E1"/>
    <mergeCell ref="A2:E2"/>
    <mergeCell ref="A3:E3"/>
    <mergeCell ref="A6:E6"/>
    <mergeCell ref="A19:E19"/>
  </mergeCells>
  <phoneticPr fontId="0" type="noConversion"/>
  <pageMargins left="0.55118110236220474" right="0.55118110236220474" top="0.78740157480314965" bottom="0.78740157480314965"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A1:D15"/>
  <sheetViews>
    <sheetView view="pageBreakPreview" zoomScaleNormal="100" zoomScaleSheetLayoutView="100" workbookViewId="0">
      <selection activeCell="A13" sqref="A13:D13"/>
    </sheetView>
  </sheetViews>
  <sheetFormatPr defaultRowHeight="12.75"/>
  <cols>
    <col min="1" max="1" width="33.140625" style="82" customWidth="1"/>
    <col min="2" max="4" width="16.7109375" style="82" customWidth="1"/>
    <col min="5" max="16384" width="9.140625" style="82"/>
  </cols>
  <sheetData>
    <row r="1" spans="1:4">
      <c r="A1" s="418" t="s">
        <v>29</v>
      </c>
      <c r="B1" s="418"/>
      <c r="C1" s="418"/>
      <c r="D1" s="418"/>
    </row>
    <row r="2" spans="1:4" ht="15.75">
      <c r="A2" s="83"/>
      <c r="B2" s="84"/>
      <c r="C2" s="84"/>
      <c r="D2" s="84"/>
    </row>
    <row r="3" spans="1:4" ht="41.25" customHeight="1">
      <c r="A3" s="424" t="s">
        <v>519</v>
      </c>
      <c r="B3" s="424"/>
      <c r="C3" s="424"/>
      <c r="D3" s="424"/>
    </row>
    <row r="4" spans="1:4" ht="33" customHeight="1">
      <c r="A4" s="425" t="s">
        <v>486</v>
      </c>
      <c r="B4" s="425"/>
      <c r="C4" s="425"/>
      <c r="D4" s="425"/>
    </row>
    <row r="5" spans="1:4" ht="15.75">
      <c r="A5" s="85"/>
      <c r="B5" s="85"/>
      <c r="C5" s="85"/>
      <c r="D5" s="85"/>
    </row>
    <row r="6" spans="1:4" ht="15.75">
      <c r="A6" s="83"/>
      <c r="B6" s="83"/>
      <c r="C6" s="83"/>
      <c r="D6" s="83"/>
    </row>
    <row r="7" spans="1:4" ht="27.75" customHeight="1">
      <c r="A7" s="423" t="s">
        <v>261</v>
      </c>
      <c r="B7" s="423"/>
      <c r="C7" s="423"/>
      <c r="D7" s="423"/>
    </row>
    <row r="8" spans="1:4" ht="15.75">
      <c r="A8" s="86"/>
      <c r="B8" s="86"/>
      <c r="C8" s="86"/>
      <c r="D8" s="87" t="s">
        <v>83</v>
      </c>
    </row>
    <row r="9" spans="1:4" ht="15.75">
      <c r="A9" s="88"/>
      <c r="B9" s="89"/>
      <c r="C9" s="90"/>
      <c r="D9" s="90"/>
    </row>
    <row r="10" spans="1:4" ht="15.75">
      <c r="A10" s="86" t="s">
        <v>262</v>
      </c>
      <c r="B10" s="89"/>
      <c r="C10" s="90"/>
      <c r="D10" s="90"/>
    </row>
    <row r="11" spans="1:4" ht="15.75">
      <c r="A11" s="86"/>
      <c r="B11" s="89"/>
      <c r="C11" s="90"/>
      <c r="D11" s="90"/>
    </row>
    <row r="12" spans="1:4" ht="15.75">
      <c r="A12" s="88"/>
      <c r="B12" s="90"/>
      <c r="C12" s="90"/>
      <c r="D12" s="90"/>
    </row>
    <row r="13" spans="1:4" ht="36" customHeight="1">
      <c r="A13" s="423" t="s">
        <v>263</v>
      </c>
      <c r="B13" s="423"/>
      <c r="C13" s="423"/>
      <c r="D13" s="423"/>
    </row>
    <row r="14" spans="1:4" ht="16.5" customHeight="1">
      <c r="A14" s="91"/>
      <c r="B14" s="91"/>
      <c r="C14" s="91"/>
      <c r="D14" s="91"/>
    </row>
    <row r="15" spans="1:4" ht="15.75">
      <c r="A15" s="86" t="s">
        <v>264</v>
      </c>
    </row>
  </sheetData>
  <mergeCells count="5">
    <mergeCell ref="A13:D13"/>
    <mergeCell ref="A1:D1"/>
    <mergeCell ref="A3:D3"/>
    <mergeCell ref="A4:D4"/>
    <mergeCell ref="A7:D7"/>
  </mergeCells>
  <phoneticPr fontId="0" type="noConversion"/>
  <pageMargins left="0.74803149606299213" right="0.74803149606299213" top="0.78740157480314965" bottom="0.78740157480314965"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dimension ref="A1:IV94"/>
  <sheetViews>
    <sheetView view="pageBreakPreview" zoomScale="80" zoomScaleNormal="90" zoomScaleSheetLayoutView="80" workbookViewId="0">
      <pane xSplit="3" ySplit="7" topLeftCell="D44" activePane="bottomRight" state="frozen"/>
      <selection pane="topRight" activeCell="D1" sqref="D1"/>
      <selection pane="bottomLeft" activeCell="A8" sqref="A8"/>
      <selection pane="bottomRight" activeCell="A52" sqref="A52"/>
    </sheetView>
  </sheetViews>
  <sheetFormatPr defaultRowHeight="12.75"/>
  <cols>
    <col min="1" max="1" width="58.7109375" style="92" customWidth="1"/>
    <col min="2" max="3" width="18" style="92" customWidth="1"/>
    <col min="4" max="15" width="18" style="92" hidden="1" customWidth="1"/>
    <col min="16" max="16" width="18.5703125" style="92" hidden="1" customWidth="1"/>
    <col min="17" max="17" width="18.85546875" style="92" hidden="1" customWidth="1"/>
    <col min="18" max="16384" width="9.140625" style="92"/>
  </cols>
  <sheetData>
    <row r="1" spans="1:17">
      <c r="A1" s="430" t="s">
        <v>30</v>
      </c>
      <c r="B1" s="430"/>
      <c r="C1" s="430"/>
      <c r="D1" s="39"/>
    </row>
    <row r="2" spans="1:17">
      <c r="A2" s="232"/>
      <c r="B2" s="232"/>
      <c r="C2" s="232"/>
      <c r="D2" s="39"/>
    </row>
    <row r="3" spans="1:17" ht="21">
      <c r="A3" s="431" t="s">
        <v>103</v>
      </c>
      <c r="B3" s="431"/>
      <c r="C3" s="431"/>
      <c r="D3" s="39"/>
    </row>
    <row r="4" spans="1:17" ht="21">
      <c r="A4" s="431" t="s">
        <v>520</v>
      </c>
      <c r="B4" s="431"/>
      <c r="C4" s="431"/>
      <c r="D4" s="39"/>
    </row>
    <row r="5" spans="1:17" ht="18.75" customHeight="1" thickBot="1">
      <c r="A5" s="432" t="s">
        <v>487</v>
      </c>
      <c r="B5" s="432"/>
      <c r="C5" s="432"/>
      <c r="D5" s="39"/>
    </row>
    <row r="6" spans="1:17" ht="15.75">
      <c r="A6" s="93"/>
      <c r="B6" s="93"/>
      <c r="C6" s="232" t="s">
        <v>265</v>
      </c>
      <c r="D6" s="433" t="s">
        <v>266</v>
      </c>
      <c r="E6" s="434"/>
      <c r="F6" s="426" t="s">
        <v>105</v>
      </c>
      <c r="G6" s="427"/>
      <c r="H6" s="426" t="s">
        <v>226</v>
      </c>
      <c r="I6" s="427"/>
      <c r="J6" s="426" t="s">
        <v>267</v>
      </c>
      <c r="K6" s="427"/>
      <c r="L6" s="426" t="s">
        <v>268</v>
      </c>
      <c r="M6" s="427"/>
      <c r="N6" s="426" t="s">
        <v>60</v>
      </c>
      <c r="O6" s="427"/>
      <c r="P6" s="428" t="s">
        <v>269</v>
      </c>
      <c r="Q6" s="429"/>
    </row>
    <row r="7" spans="1:17" ht="16.5" thickBot="1">
      <c r="A7" s="94" t="s">
        <v>270</v>
      </c>
      <c r="B7" s="94" t="s">
        <v>271</v>
      </c>
      <c r="C7" s="94" t="s">
        <v>272</v>
      </c>
      <c r="D7" s="95" t="s">
        <v>271</v>
      </c>
      <c r="E7" s="96" t="s">
        <v>272</v>
      </c>
      <c r="F7" s="97" t="s">
        <v>271</v>
      </c>
      <c r="G7" s="96" t="s">
        <v>272</v>
      </c>
      <c r="H7" s="97" t="s">
        <v>271</v>
      </c>
      <c r="I7" s="96" t="s">
        <v>272</v>
      </c>
      <c r="J7" s="97" t="s">
        <v>271</v>
      </c>
      <c r="K7" s="96" t="s">
        <v>272</v>
      </c>
      <c r="L7" s="97" t="s">
        <v>271</v>
      </c>
      <c r="M7" s="96" t="s">
        <v>272</v>
      </c>
      <c r="N7" s="97" t="s">
        <v>271</v>
      </c>
      <c r="O7" s="96" t="s">
        <v>272</v>
      </c>
      <c r="P7" s="231" t="s">
        <v>271</v>
      </c>
      <c r="Q7" s="231" t="s">
        <v>272</v>
      </c>
    </row>
    <row r="8" spans="1:17" ht="16.5" thickBot="1">
      <c r="A8" s="98" t="s">
        <v>273</v>
      </c>
      <c r="B8" s="323">
        <f>SUM(D8,F8,H8,J8,L8,N8,P8)</f>
        <v>4748826</v>
      </c>
      <c r="C8" s="323">
        <f>SUM(E8,G8,I8,K8,M8,O8,Q8)</f>
        <v>3553261</v>
      </c>
      <c r="D8" s="99">
        <f t="shared" ref="D8:Q8" si="0">D9+D10+D29+D31</f>
        <v>398</v>
      </c>
      <c r="E8" s="99">
        <f t="shared" si="0"/>
        <v>322</v>
      </c>
      <c r="F8" s="99">
        <f t="shared" si="0"/>
        <v>3912</v>
      </c>
      <c r="G8" s="99">
        <f t="shared" si="0"/>
        <v>4974</v>
      </c>
      <c r="H8" s="99">
        <f t="shared" si="0"/>
        <v>0</v>
      </c>
      <c r="I8" s="99">
        <f t="shared" si="0"/>
        <v>0</v>
      </c>
      <c r="J8" s="99">
        <f t="shared" si="0"/>
        <v>12553</v>
      </c>
      <c r="K8" s="99">
        <f t="shared" si="0"/>
        <v>7637</v>
      </c>
      <c r="L8" s="99">
        <f t="shared" si="0"/>
        <v>4409</v>
      </c>
      <c r="M8" s="99">
        <f t="shared" si="0"/>
        <v>1377</v>
      </c>
      <c r="N8" s="99">
        <f t="shared" si="0"/>
        <v>4726111</v>
      </c>
      <c r="O8" s="100">
        <f>O9+O10+O29+O31</f>
        <v>3537773</v>
      </c>
      <c r="P8" s="101">
        <f t="shared" si="0"/>
        <v>1443</v>
      </c>
      <c r="Q8" s="101">
        <f t="shared" si="0"/>
        <v>1178</v>
      </c>
    </row>
    <row r="9" spans="1:17" ht="15.75">
      <c r="A9" s="102" t="s">
        <v>274</v>
      </c>
      <c r="B9" s="324">
        <f t="shared" ref="B9:C46" si="1">SUM(D9,F9,H9,J9,L9,N9,P9)</f>
        <v>607</v>
      </c>
      <c r="C9" s="324">
        <f t="shared" si="1"/>
        <v>322</v>
      </c>
      <c r="D9" s="103">
        <v>398</v>
      </c>
      <c r="E9" s="104">
        <v>322</v>
      </c>
      <c r="F9" s="105">
        <v>0</v>
      </c>
      <c r="G9" s="106">
        <v>0</v>
      </c>
      <c r="H9" s="105">
        <v>0</v>
      </c>
      <c r="I9" s="106">
        <v>0</v>
      </c>
      <c r="J9" s="105">
        <v>0</v>
      </c>
      <c r="K9" s="106">
        <v>0</v>
      </c>
      <c r="L9" s="105">
        <v>209</v>
      </c>
      <c r="M9" s="106">
        <v>0</v>
      </c>
      <c r="N9" s="107">
        <v>0</v>
      </c>
      <c r="O9" s="108">
        <v>0</v>
      </c>
      <c r="P9" s="109">
        <v>0</v>
      </c>
      <c r="Q9" s="110">
        <v>0</v>
      </c>
    </row>
    <row r="10" spans="1:17" ht="15.75">
      <c r="A10" s="102" t="s">
        <v>275</v>
      </c>
      <c r="B10" s="324">
        <f t="shared" si="1"/>
        <v>4724421</v>
      </c>
      <c r="C10" s="324">
        <f t="shared" si="1"/>
        <v>3516438</v>
      </c>
      <c r="D10" s="111">
        <f t="shared" ref="D10:N10" si="2">D11+D21+D26</f>
        <v>0</v>
      </c>
      <c r="E10" s="111">
        <f t="shared" si="2"/>
        <v>0</v>
      </c>
      <c r="F10" s="111">
        <f t="shared" si="2"/>
        <v>3912</v>
      </c>
      <c r="G10" s="111">
        <f t="shared" si="2"/>
        <v>4974</v>
      </c>
      <c r="H10" s="111">
        <f t="shared" si="2"/>
        <v>0</v>
      </c>
      <c r="I10" s="111">
        <f t="shared" si="2"/>
        <v>0</v>
      </c>
      <c r="J10" s="111">
        <f t="shared" si="2"/>
        <v>12553</v>
      </c>
      <c r="K10" s="111">
        <f t="shared" si="2"/>
        <v>7637</v>
      </c>
      <c r="L10" s="111">
        <f t="shared" si="2"/>
        <v>4200</v>
      </c>
      <c r="M10" s="111">
        <f t="shared" si="2"/>
        <v>1377</v>
      </c>
      <c r="N10" s="111">
        <f t="shared" si="2"/>
        <v>4702313</v>
      </c>
      <c r="O10" s="112">
        <f>O11+O21+O26</f>
        <v>3501272</v>
      </c>
      <c r="P10" s="113">
        <f>P11+P21+P26</f>
        <v>1443</v>
      </c>
      <c r="Q10" s="113">
        <f>Q11+Q21+Q26</f>
        <v>1178</v>
      </c>
    </row>
    <row r="11" spans="1:17" ht="15.75">
      <c r="A11" s="102" t="s">
        <v>276</v>
      </c>
      <c r="B11" s="324">
        <f t="shared" si="1"/>
        <v>4452417</v>
      </c>
      <c r="C11" s="324">
        <f t="shared" si="1"/>
        <v>3313030</v>
      </c>
      <c r="D11" s="114">
        <f t="shared" ref="D11:N11" si="3">D12+D15</f>
        <v>0</v>
      </c>
      <c r="E11" s="114">
        <f t="shared" si="3"/>
        <v>0</v>
      </c>
      <c r="F11" s="114">
        <f t="shared" si="3"/>
        <v>0</v>
      </c>
      <c r="G11" s="114">
        <f t="shared" si="3"/>
        <v>0</v>
      </c>
      <c r="H11" s="114">
        <f t="shared" si="3"/>
        <v>0</v>
      </c>
      <c r="I11" s="114">
        <f t="shared" si="3"/>
        <v>0</v>
      </c>
      <c r="J11" s="114">
        <f t="shared" si="3"/>
        <v>0</v>
      </c>
      <c r="K11" s="114">
        <f t="shared" si="3"/>
        <v>0</v>
      </c>
      <c r="L11" s="114">
        <f t="shared" si="3"/>
        <v>0</v>
      </c>
      <c r="M11" s="114">
        <f t="shared" si="3"/>
        <v>0</v>
      </c>
      <c r="N11" s="114">
        <f t="shared" si="3"/>
        <v>4452417</v>
      </c>
      <c r="O11" s="115">
        <f>O12+O15</f>
        <v>3313030</v>
      </c>
      <c r="P11" s="116">
        <f>P12+P15</f>
        <v>0</v>
      </c>
      <c r="Q11" s="116">
        <f>Q12+Q15</f>
        <v>0</v>
      </c>
    </row>
    <row r="12" spans="1:17" ht="15.75">
      <c r="A12" s="118" t="s">
        <v>277</v>
      </c>
      <c r="B12" s="323">
        <f t="shared" si="1"/>
        <v>3160594</v>
      </c>
      <c r="C12" s="323">
        <f t="shared" si="1"/>
        <v>2043695</v>
      </c>
      <c r="D12" s="147">
        <f t="shared" ref="D12:N12" si="4">D13+D14</f>
        <v>0</v>
      </c>
      <c r="E12" s="147">
        <f t="shared" si="4"/>
        <v>0</v>
      </c>
      <c r="F12" s="147">
        <f t="shared" si="4"/>
        <v>0</v>
      </c>
      <c r="G12" s="147">
        <f t="shared" si="4"/>
        <v>0</v>
      </c>
      <c r="H12" s="147">
        <f t="shared" si="4"/>
        <v>0</v>
      </c>
      <c r="I12" s="147">
        <f t="shared" si="4"/>
        <v>0</v>
      </c>
      <c r="J12" s="147">
        <f t="shared" si="4"/>
        <v>0</v>
      </c>
      <c r="K12" s="147">
        <f t="shared" si="4"/>
        <v>0</v>
      </c>
      <c r="L12" s="147">
        <f t="shared" si="4"/>
        <v>0</v>
      </c>
      <c r="M12" s="147">
        <f t="shared" si="4"/>
        <v>0</v>
      </c>
      <c r="N12" s="147">
        <f t="shared" si="4"/>
        <v>3160594</v>
      </c>
      <c r="O12" s="148">
        <f>O13+O14</f>
        <v>2043695</v>
      </c>
      <c r="P12" s="325">
        <f>P13+P14</f>
        <v>0</v>
      </c>
      <c r="Q12" s="325">
        <f>Q13+Q14</f>
        <v>0</v>
      </c>
    </row>
    <row r="13" spans="1:17" ht="15.75">
      <c r="A13" s="121" t="s">
        <v>278</v>
      </c>
      <c r="B13" s="324">
        <f t="shared" si="1"/>
        <v>144752</v>
      </c>
      <c r="C13" s="324">
        <f t="shared" si="1"/>
        <v>144752</v>
      </c>
      <c r="D13" s="122">
        <v>0</v>
      </c>
      <c r="E13" s="123">
        <v>0</v>
      </c>
      <c r="F13" s="124">
        <v>0</v>
      </c>
      <c r="G13" s="123">
        <v>0</v>
      </c>
      <c r="H13" s="124">
        <v>0</v>
      </c>
      <c r="I13" s="123">
        <v>0</v>
      </c>
      <c r="J13" s="124">
        <v>0</v>
      </c>
      <c r="K13" s="123">
        <v>0</v>
      </c>
      <c r="L13" s="124">
        <v>0</v>
      </c>
      <c r="M13" s="123">
        <v>0</v>
      </c>
      <c r="N13" s="124">
        <v>144752</v>
      </c>
      <c r="O13" s="125">
        <v>144752</v>
      </c>
      <c r="P13" s="126">
        <v>0</v>
      </c>
      <c r="Q13" s="126">
        <v>0</v>
      </c>
    </row>
    <row r="14" spans="1:17" ht="15.75">
      <c r="A14" s="121" t="s">
        <v>279</v>
      </c>
      <c r="B14" s="324">
        <f t="shared" si="1"/>
        <v>3015842</v>
      </c>
      <c r="C14" s="324">
        <f t="shared" si="1"/>
        <v>1898943</v>
      </c>
      <c r="D14" s="122">
        <v>0</v>
      </c>
      <c r="E14" s="123">
        <v>0</v>
      </c>
      <c r="F14" s="124">
        <v>0</v>
      </c>
      <c r="G14" s="123">
        <v>0</v>
      </c>
      <c r="H14" s="124">
        <v>0</v>
      </c>
      <c r="I14" s="123">
        <v>0</v>
      </c>
      <c r="J14" s="124">
        <v>0</v>
      </c>
      <c r="K14" s="123">
        <v>0</v>
      </c>
      <c r="L14" s="124">
        <v>0</v>
      </c>
      <c r="M14" s="123">
        <v>0</v>
      </c>
      <c r="N14" s="124">
        <v>3015842</v>
      </c>
      <c r="O14" s="125">
        <v>1898943</v>
      </c>
      <c r="P14" s="126">
        <v>0</v>
      </c>
      <c r="Q14" s="126">
        <v>0</v>
      </c>
    </row>
    <row r="15" spans="1:17" ht="15.75">
      <c r="A15" s="118" t="s">
        <v>280</v>
      </c>
      <c r="B15" s="323">
        <f t="shared" si="1"/>
        <v>1291823</v>
      </c>
      <c r="C15" s="323">
        <f t="shared" si="1"/>
        <v>1269335</v>
      </c>
      <c r="D15" s="147">
        <f t="shared" ref="D15:M15" si="5">D16+D17+D18+D19+D20</f>
        <v>0</v>
      </c>
      <c r="E15" s="147">
        <f t="shared" si="5"/>
        <v>0</v>
      </c>
      <c r="F15" s="147">
        <f t="shared" si="5"/>
        <v>0</v>
      </c>
      <c r="G15" s="147">
        <f t="shared" si="5"/>
        <v>0</v>
      </c>
      <c r="H15" s="147">
        <f t="shared" si="5"/>
        <v>0</v>
      </c>
      <c r="I15" s="147">
        <f t="shared" si="5"/>
        <v>0</v>
      </c>
      <c r="J15" s="147">
        <f t="shared" si="5"/>
        <v>0</v>
      </c>
      <c r="K15" s="147">
        <f t="shared" si="5"/>
        <v>0</v>
      </c>
      <c r="L15" s="147">
        <f t="shared" si="5"/>
        <v>0</v>
      </c>
      <c r="M15" s="147">
        <f t="shared" si="5"/>
        <v>0</v>
      </c>
      <c r="N15" s="147">
        <f>N16+N17+N18+N19+N20</f>
        <v>1291823</v>
      </c>
      <c r="O15" s="148">
        <f>O16+O17+O18+O19+O20</f>
        <v>1269335</v>
      </c>
      <c r="P15" s="325">
        <f>P16+P17+P18+P19+P20</f>
        <v>0</v>
      </c>
      <c r="Q15" s="325">
        <f>Q16+Q17+Q18+Q19+Q20</f>
        <v>0</v>
      </c>
    </row>
    <row r="16" spans="1:17" ht="15.75">
      <c r="A16" s="121" t="s">
        <v>281</v>
      </c>
      <c r="B16" s="324">
        <f t="shared" si="1"/>
        <v>10686</v>
      </c>
      <c r="C16" s="324">
        <f t="shared" si="1"/>
        <v>10686</v>
      </c>
      <c r="D16" s="122">
        <v>0</v>
      </c>
      <c r="E16" s="123">
        <v>0</v>
      </c>
      <c r="F16" s="124">
        <v>0</v>
      </c>
      <c r="G16" s="123">
        <v>0</v>
      </c>
      <c r="H16" s="124">
        <v>0</v>
      </c>
      <c r="I16" s="123">
        <v>0</v>
      </c>
      <c r="J16" s="124">
        <v>0</v>
      </c>
      <c r="K16" s="123">
        <v>0</v>
      </c>
      <c r="L16" s="124">
        <v>0</v>
      </c>
      <c r="M16" s="123">
        <v>0</v>
      </c>
      <c r="N16" s="124">
        <v>10686</v>
      </c>
      <c r="O16" s="125">
        <v>10686</v>
      </c>
      <c r="P16" s="127">
        <v>0</v>
      </c>
      <c r="Q16" s="127">
        <v>0</v>
      </c>
    </row>
    <row r="17" spans="1:17" ht="15.75">
      <c r="A17" s="121" t="s">
        <v>282</v>
      </c>
      <c r="B17" s="324">
        <f t="shared" si="1"/>
        <v>24046</v>
      </c>
      <c r="C17" s="324">
        <f t="shared" si="1"/>
        <v>24046</v>
      </c>
      <c r="D17" s="122">
        <v>0</v>
      </c>
      <c r="E17" s="123">
        <v>0</v>
      </c>
      <c r="F17" s="124">
        <v>0</v>
      </c>
      <c r="G17" s="123">
        <v>0</v>
      </c>
      <c r="H17" s="124">
        <v>0</v>
      </c>
      <c r="I17" s="123">
        <v>0</v>
      </c>
      <c r="J17" s="124">
        <v>0</v>
      </c>
      <c r="K17" s="123">
        <v>0</v>
      </c>
      <c r="L17" s="124">
        <v>0</v>
      </c>
      <c r="M17" s="123">
        <v>0</v>
      </c>
      <c r="N17" s="124">
        <v>24046</v>
      </c>
      <c r="O17" s="125">
        <v>24046</v>
      </c>
      <c r="P17" s="127">
        <v>0</v>
      </c>
      <c r="Q17" s="127">
        <v>0</v>
      </c>
    </row>
    <row r="18" spans="1:17" ht="15.75">
      <c r="A18" s="121" t="s">
        <v>283</v>
      </c>
      <c r="B18" s="324">
        <f t="shared" si="1"/>
        <v>1151402</v>
      </c>
      <c r="C18" s="324">
        <f t="shared" si="1"/>
        <v>892622</v>
      </c>
      <c r="D18" s="122">
        <v>0</v>
      </c>
      <c r="E18" s="123">
        <v>0</v>
      </c>
      <c r="F18" s="124">
        <v>0</v>
      </c>
      <c r="G18" s="123">
        <v>0</v>
      </c>
      <c r="H18" s="124">
        <v>0</v>
      </c>
      <c r="I18" s="123">
        <v>0</v>
      </c>
      <c r="J18" s="124">
        <v>0</v>
      </c>
      <c r="K18" s="123">
        <v>0</v>
      </c>
      <c r="L18" s="124">
        <v>0</v>
      </c>
      <c r="M18" s="123"/>
      <c r="N18" s="124">
        <v>1151402</v>
      </c>
      <c r="O18" s="125">
        <v>892622</v>
      </c>
      <c r="P18" s="127">
        <v>0</v>
      </c>
      <c r="Q18" s="127">
        <v>0</v>
      </c>
    </row>
    <row r="19" spans="1:17" ht="15.75">
      <c r="A19" s="121" t="s">
        <v>284</v>
      </c>
      <c r="B19" s="324">
        <f t="shared" si="1"/>
        <v>105689</v>
      </c>
      <c r="C19" s="324">
        <f t="shared" si="1"/>
        <v>77592</v>
      </c>
      <c r="D19" s="122">
        <v>0</v>
      </c>
      <c r="E19" s="123">
        <v>0</v>
      </c>
      <c r="F19" s="124">
        <v>0</v>
      </c>
      <c r="G19" s="123">
        <v>0</v>
      </c>
      <c r="H19" s="124">
        <v>0</v>
      </c>
      <c r="I19" s="123">
        <v>0</v>
      </c>
      <c r="J19" s="124">
        <v>0</v>
      </c>
      <c r="K19" s="123">
        <v>0</v>
      </c>
      <c r="L19" s="124">
        <v>0</v>
      </c>
      <c r="M19" s="123">
        <v>0</v>
      </c>
      <c r="N19" s="124">
        <v>105689</v>
      </c>
      <c r="O19" s="125">
        <v>77592</v>
      </c>
      <c r="P19" s="127">
        <v>0</v>
      </c>
      <c r="Q19" s="127">
        <v>0</v>
      </c>
    </row>
    <row r="20" spans="1:17" ht="15.75">
      <c r="A20" s="121" t="s">
        <v>285</v>
      </c>
      <c r="B20" s="324">
        <f t="shared" si="1"/>
        <v>0</v>
      </c>
      <c r="C20" s="324">
        <f t="shared" si="1"/>
        <v>264389</v>
      </c>
      <c r="D20" s="122">
        <v>0</v>
      </c>
      <c r="E20" s="123">
        <v>0</v>
      </c>
      <c r="F20" s="124">
        <v>0</v>
      </c>
      <c r="G20" s="123">
        <v>0</v>
      </c>
      <c r="H20" s="124">
        <v>0</v>
      </c>
      <c r="I20" s="123">
        <v>0</v>
      </c>
      <c r="J20" s="124">
        <v>0</v>
      </c>
      <c r="K20" s="123">
        <v>0</v>
      </c>
      <c r="L20" s="124">
        <v>0</v>
      </c>
      <c r="M20" s="123">
        <v>0</v>
      </c>
      <c r="N20" s="124">
        <v>0</v>
      </c>
      <c r="O20" s="125">
        <v>264389</v>
      </c>
      <c r="P20" s="127">
        <v>0</v>
      </c>
      <c r="Q20" s="127">
        <v>0</v>
      </c>
    </row>
    <row r="21" spans="1:17" ht="15.75">
      <c r="A21" s="128" t="s">
        <v>286</v>
      </c>
      <c r="B21" s="323">
        <f t="shared" si="1"/>
        <v>165543</v>
      </c>
      <c r="C21" s="323">
        <f t="shared" si="1"/>
        <v>138007</v>
      </c>
      <c r="D21" s="147">
        <f t="shared" ref="D21:N21" si="6">D22+D23+D24+D25</f>
        <v>0</v>
      </c>
      <c r="E21" s="147">
        <f t="shared" si="6"/>
        <v>0</v>
      </c>
      <c r="F21" s="147">
        <f t="shared" si="6"/>
        <v>0</v>
      </c>
      <c r="G21" s="147">
        <f t="shared" si="6"/>
        <v>0</v>
      </c>
      <c r="H21" s="147">
        <f t="shared" si="6"/>
        <v>0</v>
      </c>
      <c r="I21" s="147">
        <f t="shared" si="6"/>
        <v>0</v>
      </c>
      <c r="J21" s="147">
        <f t="shared" si="6"/>
        <v>0</v>
      </c>
      <c r="K21" s="147">
        <f t="shared" si="6"/>
        <v>0</v>
      </c>
      <c r="L21" s="147">
        <f t="shared" si="6"/>
        <v>0</v>
      </c>
      <c r="M21" s="147">
        <f t="shared" si="6"/>
        <v>0</v>
      </c>
      <c r="N21" s="147">
        <f t="shared" si="6"/>
        <v>165543</v>
      </c>
      <c r="O21" s="148">
        <f>O22+O23+O24+O25</f>
        <v>138007</v>
      </c>
      <c r="P21" s="135">
        <f>P22+P23+P24+P25</f>
        <v>0</v>
      </c>
      <c r="Q21" s="135">
        <f>Q22+Q23+Q24+Q25</f>
        <v>0</v>
      </c>
    </row>
    <row r="22" spans="1:17" ht="15.75">
      <c r="A22" s="121" t="s">
        <v>287</v>
      </c>
      <c r="B22" s="324">
        <f t="shared" si="1"/>
        <v>6265</v>
      </c>
      <c r="C22" s="324">
        <f t="shared" si="1"/>
        <v>6265</v>
      </c>
      <c r="D22" s="122">
        <v>0</v>
      </c>
      <c r="E22" s="123">
        <v>0</v>
      </c>
      <c r="F22" s="124">
        <v>0</v>
      </c>
      <c r="G22" s="123">
        <v>0</v>
      </c>
      <c r="H22" s="124">
        <v>0</v>
      </c>
      <c r="I22" s="123">
        <v>0</v>
      </c>
      <c r="J22" s="124">
        <v>0</v>
      </c>
      <c r="K22" s="123">
        <v>0</v>
      </c>
      <c r="L22" s="124">
        <v>0</v>
      </c>
      <c r="M22" s="123">
        <v>0</v>
      </c>
      <c r="N22" s="124">
        <v>6265</v>
      </c>
      <c r="O22" s="125">
        <v>6265</v>
      </c>
      <c r="P22" s="127">
        <v>0</v>
      </c>
      <c r="Q22" s="127">
        <v>0</v>
      </c>
    </row>
    <row r="23" spans="1:17" ht="15.75">
      <c r="A23" s="121" t="s">
        <v>288</v>
      </c>
      <c r="B23" s="324">
        <f t="shared" si="1"/>
        <v>15124</v>
      </c>
      <c r="C23" s="324">
        <f t="shared" si="1"/>
        <v>15124</v>
      </c>
      <c r="D23" s="122">
        <v>0</v>
      </c>
      <c r="E23" s="123">
        <v>0</v>
      </c>
      <c r="F23" s="124">
        <v>0</v>
      </c>
      <c r="G23" s="123">
        <v>0</v>
      </c>
      <c r="H23" s="124">
        <v>0</v>
      </c>
      <c r="I23" s="123">
        <v>0</v>
      </c>
      <c r="J23" s="124">
        <v>0</v>
      </c>
      <c r="K23" s="123">
        <v>0</v>
      </c>
      <c r="L23" s="124">
        <v>0</v>
      </c>
      <c r="M23" s="123">
        <v>0</v>
      </c>
      <c r="N23" s="124">
        <v>15124</v>
      </c>
      <c r="O23" s="125">
        <v>15124</v>
      </c>
      <c r="P23" s="127">
        <v>0</v>
      </c>
      <c r="Q23" s="127">
        <v>0</v>
      </c>
    </row>
    <row r="24" spans="1:17" ht="15.75">
      <c r="A24" s="121" t="s">
        <v>289</v>
      </c>
      <c r="B24" s="324">
        <f t="shared" si="1"/>
        <v>142954</v>
      </c>
      <c r="C24" s="324">
        <f t="shared" si="1"/>
        <v>116297</v>
      </c>
      <c r="D24" s="122">
        <v>0</v>
      </c>
      <c r="E24" s="123">
        <v>0</v>
      </c>
      <c r="F24" s="124">
        <v>0</v>
      </c>
      <c r="G24" s="123">
        <v>0</v>
      </c>
      <c r="H24" s="124">
        <v>0</v>
      </c>
      <c r="I24" s="123">
        <v>0</v>
      </c>
      <c r="J24" s="124">
        <v>0</v>
      </c>
      <c r="K24" s="123">
        <v>0</v>
      </c>
      <c r="L24" s="124">
        <v>0</v>
      </c>
      <c r="M24" s="123">
        <v>0</v>
      </c>
      <c r="N24" s="130">
        <v>142954</v>
      </c>
      <c r="O24" s="125">
        <v>116297</v>
      </c>
      <c r="P24" s="127">
        <v>0</v>
      </c>
      <c r="Q24" s="127">
        <v>0</v>
      </c>
    </row>
    <row r="25" spans="1:17" ht="15.75">
      <c r="A25" s="121" t="s">
        <v>290</v>
      </c>
      <c r="B25" s="324">
        <f t="shared" si="1"/>
        <v>1200</v>
      </c>
      <c r="C25" s="324">
        <f t="shared" si="1"/>
        <v>321</v>
      </c>
      <c r="D25" s="122">
        <v>0</v>
      </c>
      <c r="E25" s="123">
        <v>0</v>
      </c>
      <c r="F25" s="124">
        <v>0</v>
      </c>
      <c r="G25" s="123">
        <v>0</v>
      </c>
      <c r="H25" s="124">
        <v>0</v>
      </c>
      <c r="I25" s="123">
        <v>0</v>
      </c>
      <c r="J25" s="124">
        <v>0</v>
      </c>
      <c r="K25" s="123">
        <v>0</v>
      </c>
      <c r="L25" s="124">
        <v>0</v>
      </c>
      <c r="M25" s="123">
        <v>0</v>
      </c>
      <c r="N25" s="124">
        <v>1200</v>
      </c>
      <c r="O25" s="125">
        <v>321</v>
      </c>
      <c r="P25" s="127">
        <v>0</v>
      </c>
      <c r="Q25" s="127">
        <v>0</v>
      </c>
    </row>
    <row r="26" spans="1:17" ht="15.75">
      <c r="A26" s="128" t="s">
        <v>291</v>
      </c>
      <c r="B26" s="323">
        <f t="shared" si="1"/>
        <v>106461</v>
      </c>
      <c r="C26" s="323">
        <f t="shared" si="1"/>
        <v>65401</v>
      </c>
      <c r="D26" s="133">
        <f t="shared" ref="D26:N26" si="7">D27+D28</f>
        <v>0</v>
      </c>
      <c r="E26" s="133">
        <f t="shared" si="7"/>
        <v>0</v>
      </c>
      <c r="F26" s="133">
        <f t="shared" si="7"/>
        <v>3912</v>
      </c>
      <c r="G26" s="133">
        <f t="shared" si="7"/>
        <v>4974</v>
      </c>
      <c r="H26" s="133">
        <f t="shared" si="7"/>
        <v>0</v>
      </c>
      <c r="I26" s="133">
        <f t="shared" si="7"/>
        <v>0</v>
      </c>
      <c r="J26" s="133">
        <f t="shared" si="7"/>
        <v>12553</v>
      </c>
      <c r="K26" s="133">
        <f t="shared" si="7"/>
        <v>7637</v>
      </c>
      <c r="L26" s="133">
        <f t="shared" si="7"/>
        <v>4200</v>
      </c>
      <c r="M26" s="133">
        <f t="shared" si="7"/>
        <v>1377</v>
      </c>
      <c r="N26" s="133">
        <f t="shared" si="7"/>
        <v>84353</v>
      </c>
      <c r="O26" s="134">
        <f>O27+O28</f>
        <v>50235</v>
      </c>
      <c r="P26" s="129">
        <f>P27+P28</f>
        <v>1443</v>
      </c>
      <c r="Q26" s="129">
        <f>Q27+Q28</f>
        <v>1178</v>
      </c>
    </row>
    <row r="27" spans="1:17" ht="15.75">
      <c r="A27" s="121" t="s">
        <v>292</v>
      </c>
      <c r="B27" s="324">
        <f t="shared" si="1"/>
        <v>87222</v>
      </c>
      <c r="C27" s="324">
        <f t="shared" si="1"/>
        <v>56318</v>
      </c>
      <c r="D27" s="122"/>
      <c r="E27" s="123">
        <v>0</v>
      </c>
      <c r="F27" s="124">
        <v>3912</v>
      </c>
      <c r="G27" s="238">
        <v>4974</v>
      </c>
      <c r="H27" s="124">
        <v>0</v>
      </c>
      <c r="I27" s="123">
        <v>0</v>
      </c>
      <c r="J27" s="124">
        <v>12553</v>
      </c>
      <c r="K27" s="123">
        <v>7637</v>
      </c>
      <c r="L27" s="124">
        <v>2800</v>
      </c>
      <c r="M27" s="238">
        <v>1181</v>
      </c>
      <c r="N27" s="124">
        <v>66514</v>
      </c>
      <c r="O27" s="132">
        <v>41348</v>
      </c>
      <c r="P27" s="127">
        <v>1443</v>
      </c>
      <c r="Q27" s="127">
        <v>1178</v>
      </c>
    </row>
    <row r="28" spans="1:17" ht="15.75">
      <c r="A28" s="121" t="s">
        <v>293</v>
      </c>
      <c r="B28" s="324">
        <f t="shared" si="1"/>
        <v>19239</v>
      </c>
      <c r="C28" s="324">
        <f t="shared" si="1"/>
        <v>9083</v>
      </c>
      <c r="D28" s="122">
        <v>0</v>
      </c>
      <c r="E28" s="123">
        <v>0</v>
      </c>
      <c r="F28" s="124">
        <v>0</v>
      </c>
      <c r="G28" s="123">
        <v>0</v>
      </c>
      <c r="H28" s="124">
        <v>0</v>
      </c>
      <c r="I28" s="123">
        <v>0</v>
      </c>
      <c r="J28" s="124">
        <v>0</v>
      </c>
      <c r="K28" s="123">
        <v>0</v>
      </c>
      <c r="L28" s="124">
        <v>1400</v>
      </c>
      <c r="M28" s="238">
        <v>196</v>
      </c>
      <c r="N28" s="124">
        <v>17839</v>
      </c>
      <c r="O28" s="125">
        <v>8887</v>
      </c>
      <c r="P28" s="127">
        <v>0</v>
      </c>
      <c r="Q28" s="127">
        <v>0</v>
      </c>
    </row>
    <row r="29" spans="1:17" ht="15.75">
      <c r="A29" s="102" t="s">
        <v>294</v>
      </c>
      <c r="B29" s="324">
        <f t="shared" si="1"/>
        <v>0</v>
      </c>
      <c r="C29" s="324">
        <f t="shared" si="1"/>
        <v>15201</v>
      </c>
      <c r="D29" s="133">
        <f t="shared" ref="D29:N29" si="8">D30</f>
        <v>0</v>
      </c>
      <c r="E29" s="133">
        <f t="shared" si="8"/>
        <v>0</v>
      </c>
      <c r="F29" s="133">
        <f t="shared" si="8"/>
        <v>0</v>
      </c>
      <c r="G29" s="133">
        <f t="shared" si="8"/>
        <v>0</v>
      </c>
      <c r="H29" s="133">
        <f t="shared" si="8"/>
        <v>0</v>
      </c>
      <c r="I29" s="133">
        <f t="shared" si="8"/>
        <v>0</v>
      </c>
      <c r="J29" s="133">
        <f t="shared" si="8"/>
        <v>0</v>
      </c>
      <c r="K29" s="133">
        <f t="shared" si="8"/>
        <v>0</v>
      </c>
      <c r="L29" s="133">
        <f t="shared" si="8"/>
        <v>0</v>
      </c>
      <c r="M29" s="133">
        <f t="shared" si="8"/>
        <v>0</v>
      </c>
      <c r="N29" s="133">
        <f t="shared" si="8"/>
        <v>0</v>
      </c>
      <c r="O29" s="134">
        <f>O30</f>
        <v>15201</v>
      </c>
      <c r="P29" s="135">
        <f>P30</f>
        <v>0</v>
      </c>
      <c r="Q29" s="135">
        <f>Q30</f>
        <v>0</v>
      </c>
    </row>
    <row r="30" spans="1:17" ht="15.75">
      <c r="A30" s="102" t="s">
        <v>295</v>
      </c>
      <c r="B30" s="324">
        <f t="shared" si="1"/>
        <v>0</v>
      </c>
      <c r="C30" s="324">
        <f t="shared" si="1"/>
        <v>15201</v>
      </c>
      <c r="D30" s="122">
        <v>0</v>
      </c>
      <c r="E30" s="123">
        <v>0</v>
      </c>
      <c r="F30" s="124">
        <v>0</v>
      </c>
      <c r="G30" s="123">
        <v>0</v>
      </c>
      <c r="H30" s="124">
        <v>0</v>
      </c>
      <c r="I30" s="123">
        <v>0</v>
      </c>
      <c r="J30" s="124">
        <v>0</v>
      </c>
      <c r="K30" s="123">
        <v>0</v>
      </c>
      <c r="L30" s="124">
        <v>0</v>
      </c>
      <c r="M30" s="123">
        <v>0</v>
      </c>
      <c r="N30" s="124">
        <v>0</v>
      </c>
      <c r="O30" s="136">
        <v>15201</v>
      </c>
      <c r="P30" s="127">
        <v>0</v>
      </c>
      <c r="Q30" s="127">
        <v>0</v>
      </c>
    </row>
    <row r="31" spans="1:17" ht="16.5" thickBot="1">
      <c r="A31" s="102" t="s">
        <v>296</v>
      </c>
      <c r="B31" s="324">
        <f t="shared" si="1"/>
        <v>23798</v>
      </c>
      <c r="C31" s="324">
        <f t="shared" si="1"/>
        <v>21300</v>
      </c>
      <c r="D31" s="137">
        <v>0</v>
      </c>
      <c r="E31" s="138">
        <v>0</v>
      </c>
      <c r="F31" s="139">
        <v>0</v>
      </c>
      <c r="G31" s="138">
        <v>0</v>
      </c>
      <c r="H31" s="139">
        <v>0</v>
      </c>
      <c r="I31" s="138">
        <v>0</v>
      </c>
      <c r="J31" s="139">
        <v>0</v>
      </c>
      <c r="K31" s="138">
        <v>0</v>
      </c>
      <c r="L31" s="139">
        <v>0</v>
      </c>
      <c r="M31" s="138">
        <v>0</v>
      </c>
      <c r="N31" s="140">
        <v>23798</v>
      </c>
      <c r="O31" s="141">
        <v>21300</v>
      </c>
      <c r="P31" s="135"/>
      <c r="Q31" s="135"/>
    </row>
    <row r="32" spans="1:17" ht="16.5" thickBot="1">
      <c r="A32" s="142" t="s">
        <v>297</v>
      </c>
      <c r="B32" s="323">
        <f t="shared" si="1"/>
        <v>0</v>
      </c>
      <c r="C32" s="323">
        <f t="shared" si="1"/>
        <v>469566</v>
      </c>
      <c r="D32" s="326">
        <f t="shared" ref="D32:Q32" si="9">D33+D34+D43+D44+D45</f>
        <v>0</v>
      </c>
      <c r="E32" s="326">
        <f t="shared" si="9"/>
        <v>787</v>
      </c>
      <c r="F32" s="326">
        <f t="shared" si="9"/>
        <v>0</v>
      </c>
      <c r="G32" s="326">
        <f>G33+G34+G43+G44+G45</f>
        <v>995</v>
      </c>
      <c r="H32" s="326">
        <f t="shared" si="9"/>
        <v>0</v>
      </c>
      <c r="I32" s="326">
        <f t="shared" si="9"/>
        <v>574</v>
      </c>
      <c r="J32" s="326">
        <f t="shared" si="9"/>
        <v>0</v>
      </c>
      <c r="K32" s="326">
        <f t="shared" si="9"/>
        <v>26594</v>
      </c>
      <c r="L32" s="326">
        <f t="shared" si="9"/>
        <v>0</v>
      </c>
      <c r="M32" s="326">
        <f>M33+M34+M43+M44+M45</f>
        <v>13858</v>
      </c>
      <c r="N32" s="326">
        <f t="shared" si="9"/>
        <v>0</v>
      </c>
      <c r="O32" s="327">
        <f>O33+O34+O43+O44+O45</f>
        <v>425535</v>
      </c>
      <c r="P32" s="135">
        <f t="shared" si="9"/>
        <v>0</v>
      </c>
      <c r="Q32" s="135">
        <f t="shared" si="9"/>
        <v>1223</v>
      </c>
    </row>
    <row r="33" spans="1:17" ht="15.75">
      <c r="A33" s="102" t="s">
        <v>298</v>
      </c>
      <c r="B33" s="324">
        <f t="shared" si="1"/>
        <v>0</v>
      </c>
      <c r="C33" s="324">
        <f t="shared" si="1"/>
        <v>1931</v>
      </c>
      <c r="D33" s="145">
        <v>0</v>
      </c>
      <c r="E33" s="106">
        <v>0</v>
      </c>
      <c r="F33" s="105">
        <v>0</v>
      </c>
      <c r="G33" s="106">
        <v>0</v>
      </c>
      <c r="H33" s="105">
        <v>0</v>
      </c>
      <c r="I33" s="106">
        <v>0</v>
      </c>
      <c r="J33" s="105">
        <v>0</v>
      </c>
      <c r="K33" s="106">
        <v>0</v>
      </c>
      <c r="L33" s="105">
        <v>0</v>
      </c>
      <c r="M33" s="104">
        <v>1931</v>
      </c>
      <c r="N33" s="105">
        <v>0</v>
      </c>
      <c r="O33" s="146">
        <v>0</v>
      </c>
      <c r="P33" s="127"/>
      <c r="Q33" s="127"/>
    </row>
    <row r="34" spans="1:17" ht="15.75">
      <c r="A34" s="102" t="s">
        <v>299</v>
      </c>
      <c r="B34" s="324">
        <f t="shared" si="1"/>
        <v>0</v>
      </c>
      <c r="C34" s="324">
        <f t="shared" si="1"/>
        <v>32663</v>
      </c>
      <c r="D34" s="147">
        <f t="shared" ref="D34:Q34" si="10">D35+D36+D41+D42</f>
        <v>0</v>
      </c>
      <c r="E34" s="147">
        <f t="shared" si="10"/>
        <v>196</v>
      </c>
      <c r="F34" s="147">
        <f t="shared" si="10"/>
        <v>0</v>
      </c>
      <c r="G34" s="147">
        <f t="shared" si="10"/>
        <v>50</v>
      </c>
      <c r="H34" s="147">
        <f t="shared" si="10"/>
        <v>0</v>
      </c>
      <c r="I34" s="147">
        <f t="shared" si="10"/>
        <v>204</v>
      </c>
      <c r="J34" s="147">
        <f t="shared" si="10"/>
        <v>0</v>
      </c>
      <c r="K34" s="147">
        <f t="shared" si="10"/>
        <v>831</v>
      </c>
      <c r="L34" s="147">
        <f t="shared" si="10"/>
        <v>0</v>
      </c>
      <c r="M34" s="147">
        <f>M35+M36+M41+M42</f>
        <v>11495</v>
      </c>
      <c r="N34" s="147">
        <f t="shared" si="10"/>
        <v>0</v>
      </c>
      <c r="O34" s="148">
        <f>O35+O36+O41+O42</f>
        <v>19887</v>
      </c>
      <c r="P34" s="135">
        <f t="shared" si="10"/>
        <v>0</v>
      </c>
      <c r="Q34" s="135">
        <f t="shared" si="10"/>
        <v>0</v>
      </c>
    </row>
    <row r="35" spans="1:17" ht="15.75">
      <c r="A35" s="121" t="s">
        <v>300</v>
      </c>
      <c r="B35" s="324">
        <f t="shared" si="1"/>
        <v>0</v>
      </c>
      <c r="C35" s="324">
        <f t="shared" si="1"/>
        <v>10249</v>
      </c>
      <c r="D35" s="122"/>
      <c r="E35" s="123">
        <v>196</v>
      </c>
      <c r="F35" s="124"/>
      <c r="G35" s="123">
        <v>0</v>
      </c>
      <c r="H35" s="124">
        <v>0</v>
      </c>
      <c r="I35" s="123"/>
      <c r="J35" s="124">
        <v>0</v>
      </c>
      <c r="K35" s="123">
        <f>-K400</f>
        <v>0</v>
      </c>
      <c r="L35" s="124">
        <v>0</v>
      </c>
      <c r="M35" s="238">
        <v>10053</v>
      </c>
      <c r="N35" s="124">
        <v>0</v>
      </c>
      <c r="O35" s="149">
        <v>0</v>
      </c>
      <c r="P35" s="127"/>
      <c r="Q35" s="127"/>
    </row>
    <row r="36" spans="1:17" ht="15.75">
      <c r="A36" s="121" t="s">
        <v>301</v>
      </c>
      <c r="B36" s="324">
        <f t="shared" si="1"/>
        <v>0</v>
      </c>
      <c r="C36" s="324">
        <f t="shared" si="1"/>
        <v>11954</v>
      </c>
      <c r="D36" s="150">
        <f t="shared" ref="D36:N36" si="11">D37+D38+D39+D40</f>
        <v>0</v>
      </c>
      <c r="E36" s="150">
        <f t="shared" si="11"/>
        <v>0</v>
      </c>
      <c r="F36" s="150">
        <f t="shared" si="11"/>
        <v>0</v>
      </c>
      <c r="G36" s="150">
        <f t="shared" si="11"/>
        <v>0</v>
      </c>
      <c r="H36" s="150">
        <f t="shared" si="11"/>
        <v>0</v>
      </c>
      <c r="I36" s="150">
        <f t="shared" si="11"/>
        <v>0</v>
      </c>
      <c r="J36" s="150">
        <f t="shared" si="11"/>
        <v>0</v>
      </c>
      <c r="K36" s="150">
        <f>K37+K38+K39+K40</f>
        <v>759</v>
      </c>
      <c r="L36" s="150">
        <f t="shared" si="11"/>
        <v>0</v>
      </c>
      <c r="M36" s="150">
        <f>M37+M38+M39+M40</f>
        <v>1442</v>
      </c>
      <c r="N36" s="150">
        <f t="shared" si="11"/>
        <v>0</v>
      </c>
      <c r="O36" s="151">
        <f>O37+O38+O39+O40</f>
        <v>9753</v>
      </c>
      <c r="P36" s="152">
        <f>P37+P38+P39+P40</f>
        <v>0</v>
      </c>
      <c r="Q36" s="152">
        <f>Q37+Q38+Q39+Q40</f>
        <v>0</v>
      </c>
    </row>
    <row r="37" spans="1:17" ht="15.75">
      <c r="A37" s="121" t="s">
        <v>302</v>
      </c>
      <c r="B37" s="324">
        <f t="shared" si="1"/>
        <v>0</v>
      </c>
      <c r="C37" s="324">
        <f t="shared" si="1"/>
        <v>2064</v>
      </c>
      <c r="D37" s="122"/>
      <c r="E37" s="123">
        <v>0</v>
      </c>
      <c r="F37" s="124"/>
      <c r="G37" s="123">
        <v>0</v>
      </c>
      <c r="H37" s="124">
        <v>0</v>
      </c>
      <c r="I37" s="123">
        <v>0</v>
      </c>
      <c r="J37" s="124">
        <v>0</v>
      </c>
      <c r="K37" s="123">
        <v>0</v>
      </c>
      <c r="L37" s="124">
        <v>0</v>
      </c>
      <c r="M37" s="123">
        <v>0</v>
      </c>
      <c r="N37" s="124">
        <v>0</v>
      </c>
      <c r="O37" s="239">
        <v>2064</v>
      </c>
      <c r="P37" s="127"/>
      <c r="Q37" s="127"/>
    </row>
    <row r="38" spans="1:17" ht="15.75">
      <c r="A38" s="121" t="s">
        <v>303</v>
      </c>
      <c r="B38" s="324">
        <f t="shared" si="1"/>
        <v>0</v>
      </c>
      <c r="C38" s="324">
        <f t="shared" si="1"/>
        <v>7884</v>
      </c>
      <c r="D38" s="122"/>
      <c r="E38" s="123"/>
      <c r="F38" s="124"/>
      <c r="G38" s="123">
        <v>0</v>
      </c>
      <c r="H38" s="124">
        <v>0</v>
      </c>
      <c r="I38" s="123">
        <v>0</v>
      </c>
      <c r="J38" s="124">
        <v>0</v>
      </c>
      <c r="K38" s="123">
        <v>759</v>
      </c>
      <c r="L38" s="124">
        <v>0</v>
      </c>
      <c r="M38" s="123">
        <v>0</v>
      </c>
      <c r="N38" s="124">
        <v>0</v>
      </c>
      <c r="O38" s="239">
        <v>7125</v>
      </c>
      <c r="P38" s="127"/>
      <c r="Q38" s="127"/>
    </row>
    <row r="39" spans="1:17" ht="15.75">
      <c r="A39" s="121" t="s">
        <v>304</v>
      </c>
      <c r="B39" s="324">
        <f t="shared" si="1"/>
        <v>0</v>
      </c>
      <c r="C39" s="324">
        <f t="shared" si="1"/>
        <v>2006</v>
      </c>
      <c r="D39" s="122"/>
      <c r="E39" s="123">
        <v>0</v>
      </c>
      <c r="F39" s="124"/>
      <c r="G39" s="123">
        <v>0</v>
      </c>
      <c r="H39" s="124">
        <v>0</v>
      </c>
      <c r="I39" s="123">
        <v>0</v>
      </c>
      <c r="J39" s="124">
        <v>0</v>
      </c>
      <c r="K39" s="123">
        <v>0</v>
      </c>
      <c r="L39" s="124">
        <v>0</v>
      </c>
      <c r="M39" s="123">
        <v>1442</v>
      </c>
      <c r="N39" s="124">
        <v>0</v>
      </c>
      <c r="O39" s="239">
        <v>564</v>
      </c>
      <c r="P39" s="127"/>
      <c r="Q39" s="127"/>
    </row>
    <row r="40" spans="1:17" ht="15.75">
      <c r="A40" s="121" t="s">
        <v>305</v>
      </c>
      <c r="B40" s="324">
        <f t="shared" si="1"/>
        <v>0</v>
      </c>
      <c r="C40" s="324">
        <f t="shared" si="1"/>
        <v>0</v>
      </c>
      <c r="D40" s="122"/>
      <c r="E40" s="123">
        <v>0</v>
      </c>
      <c r="F40" s="124"/>
      <c r="G40" s="123">
        <v>0</v>
      </c>
      <c r="H40" s="124">
        <v>0</v>
      </c>
      <c r="I40" s="123">
        <v>0</v>
      </c>
      <c r="J40" s="124">
        <v>0</v>
      </c>
      <c r="K40" s="123">
        <v>0</v>
      </c>
      <c r="L40" s="124">
        <v>0</v>
      </c>
      <c r="M40" s="123">
        <v>0</v>
      </c>
      <c r="N40" s="124">
        <v>0</v>
      </c>
      <c r="O40" s="239">
        <v>0</v>
      </c>
      <c r="P40" s="127"/>
      <c r="Q40" s="127"/>
    </row>
    <row r="41" spans="1:17" ht="15.75">
      <c r="A41" s="121" t="s">
        <v>306</v>
      </c>
      <c r="B41" s="324">
        <f t="shared" si="1"/>
        <v>0</v>
      </c>
      <c r="C41" s="324">
        <f t="shared" si="1"/>
        <v>10249</v>
      </c>
      <c r="D41" s="122"/>
      <c r="E41" s="123">
        <v>0</v>
      </c>
      <c r="F41" s="124"/>
      <c r="G41" s="123">
        <v>0</v>
      </c>
      <c r="H41" s="124">
        <v>0</v>
      </c>
      <c r="I41" s="123">
        <v>134</v>
      </c>
      <c r="J41" s="124">
        <v>0</v>
      </c>
      <c r="K41" s="123">
        <v>0</v>
      </c>
      <c r="L41" s="124">
        <v>0</v>
      </c>
      <c r="M41" s="123">
        <v>0</v>
      </c>
      <c r="N41" s="124">
        <v>0</v>
      </c>
      <c r="O41" s="239">
        <v>10115</v>
      </c>
      <c r="P41" s="127"/>
      <c r="Q41" s="127"/>
    </row>
    <row r="42" spans="1:17" ht="15.75">
      <c r="A42" s="121" t="s">
        <v>307</v>
      </c>
      <c r="B42" s="324">
        <f t="shared" si="1"/>
        <v>0</v>
      </c>
      <c r="C42" s="324">
        <f t="shared" si="1"/>
        <v>211</v>
      </c>
      <c r="D42" s="122"/>
      <c r="E42" s="114">
        <v>0</v>
      </c>
      <c r="F42" s="124"/>
      <c r="G42" s="123">
        <v>50</v>
      </c>
      <c r="H42" s="124">
        <v>0</v>
      </c>
      <c r="I42" s="238">
        <v>70</v>
      </c>
      <c r="J42" s="124">
        <v>0</v>
      </c>
      <c r="K42" s="123">
        <v>72</v>
      </c>
      <c r="L42" s="124">
        <v>0</v>
      </c>
      <c r="M42" s="123">
        <v>0</v>
      </c>
      <c r="N42" s="124">
        <v>0</v>
      </c>
      <c r="O42" s="239">
        <v>19</v>
      </c>
      <c r="P42" s="127"/>
      <c r="Q42" s="127"/>
    </row>
    <row r="43" spans="1:17" ht="15.75">
      <c r="A43" s="102" t="s">
        <v>308</v>
      </c>
      <c r="B43" s="324">
        <f t="shared" si="1"/>
        <v>0</v>
      </c>
      <c r="C43" s="324">
        <f t="shared" si="1"/>
        <v>0</v>
      </c>
      <c r="D43" s="111"/>
      <c r="E43" s="153">
        <v>0</v>
      </c>
      <c r="F43" s="154"/>
      <c r="G43" s="153">
        <v>0</v>
      </c>
      <c r="H43" s="154">
        <v>0</v>
      </c>
      <c r="I43" s="153">
        <v>0</v>
      </c>
      <c r="J43" s="154">
        <v>0</v>
      </c>
      <c r="K43" s="153">
        <v>0</v>
      </c>
      <c r="L43" s="154">
        <v>0</v>
      </c>
      <c r="M43" s="153">
        <v>0</v>
      </c>
      <c r="N43" s="154">
        <v>0</v>
      </c>
      <c r="O43" s="154">
        <v>0</v>
      </c>
      <c r="P43" s="127"/>
      <c r="Q43" s="127"/>
    </row>
    <row r="44" spans="1:17" ht="15.75">
      <c r="A44" s="102" t="s">
        <v>309</v>
      </c>
      <c r="B44" s="324">
        <f t="shared" si="1"/>
        <v>0</v>
      </c>
      <c r="C44" s="324">
        <f>SUM(E44,G44,I44,K44,M44,O44,Q44)</f>
        <v>438372</v>
      </c>
      <c r="D44" s="111"/>
      <c r="E44" s="153">
        <v>335</v>
      </c>
      <c r="F44" s="154"/>
      <c r="G44" s="153">
        <v>952</v>
      </c>
      <c r="H44" s="154">
        <v>0</v>
      </c>
      <c r="I44" s="153">
        <v>293</v>
      </c>
      <c r="J44" s="154">
        <v>0</v>
      </c>
      <c r="K44" s="147">
        <v>25652</v>
      </c>
      <c r="L44" s="154">
        <v>0</v>
      </c>
      <c r="M44" s="153">
        <v>4059</v>
      </c>
      <c r="N44" s="154">
        <v>0</v>
      </c>
      <c r="O44" s="155">
        <v>405858</v>
      </c>
      <c r="P44" s="127"/>
      <c r="Q44" s="127">
        <v>1223</v>
      </c>
    </row>
    <row r="45" spans="1:17" ht="16.5" thickBot="1">
      <c r="A45" s="102" t="s">
        <v>310</v>
      </c>
      <c r="B45" s="324">
        <f t="shared" si="1"/>
        <v>0</v>
      </c>
      <c r="C45" s="324">
        <f t="shared" si="1"/>
        <v>-3400</v>
      </c>
      <c r="D45" s="137"/>
      <c r="E45" s="153">
        <v>256</v>
      </c>
      <c r="F45" s="139"/>
      <c r="G45" s="138">
        <v>-7</v>
      </c>
      <c r="H45" s="139">
        <v>0</v>
      </c>
      <c r="I45" s="153">
        <v>77</v>
      </c>
      <c r="J45" s="139">
        <v>0</v>
      </c>
      <c r="K45" s="138">
        <v>111</v>
      </c>
      <c r="L45" s="139">
        <v>0</v>
      </c>
      <c r="M45" s="153">
        <v>-3627</v>
      </c>
      <c r="N45" s="139">
        <v>0</v>
      </c>
      <c r="O45" s="240">
        <v>-210</v>
      </c>
      <c r="P45" s="127"/>
      <c r="Q45" s="127"/>
    </row>
    <row r="46" spans="1:17" ht="16.5" thickBot="1">
      <c r="A46" s="142" t="s">
        <v>311</v>
      </c>
      <c r="B46" s="323">
        <f t="shared" si="1"/>
        <v>4748826</v>
      </c>
      <c r="C46" s="323">
        <f>SUM(E46,G46,I46,K46,M46,O46,Q46)</f>
        <v>4022827</v>
      </c>
      <c r="D46" s="143">
        <f t="shared" ref="D46:Q46" si="12">D32+D8</f>
        <v>398</v>
      </c>
      <c r="E46" s="143">
        <f t="shared" si="12"/>
        <v>1109</v>
      </c>
      <c r="F46" s="143">
        <f t="shared" si="12"/>
        <v>3912</v>
      </c>
      <c r="G46" s="143">
        <f t="shared" si="12"/>
        <v>5969</v>
      </c>
      <c r="H46" s="143">
        <f t="shared" si="12"/>
        <v>0</v>
      </c>
      <c r="I46" s="143">
        <f t="shared" si="12"/>
        <v>574</v>
      </c>
      <c r="J46" s="143">
        <f t="shared" si="12"/>
        <v>12553</v>
      </c>
      <c r="K46" s="143">
        <f t="shared" si="12"/>
        <v>34231</v>
      </c>
      <c r="L46" s="143">
        <f t="shared" si="12"/>
        <v>4409</v>
      </c>
      <c r="M46" s="143">
        <f t="shared" si="12"/>
        <v>15235</v>
      </c>
      <c r="N46" s="143">
        <f t="shared" si="12"/>
        <v>4726111</v>
      </c>
      <c r="O46" s="144">
        <f>O32+O8</f>
        <v>3963308</v>
      </c>
      <c r="P46" s="129">
        <f t="shared" si="12"/>
        <v>1443</v>
      </c>
      <c r="Q46" s="129">
        <f t="shared" si="12"/>
        <v>2401</v>
      </c>
    </row>
    <row r="47" spans="1:17" ht="15.75">
      <c r="A47" s="156"/>
      <c r="B47" s="328"/>
      <c r="C47" s="328"/>
      <c r="D47" s="157"/>
      <c r="E47" s="157"/>
      <c r="F47" s="157"/>
      <c r="G47" s="157"/>
      <c r="H47" s="157"/>
      <c r="I47" s="157"/>
      <c r="J47" s="157"/>
      <c r="K47" s="157"/>
      <c r="L47" s="157"/>
      <c r="M47" s="157"/>
      <c r="N47" s="157"/>
      <c r="O47" s="157"/>
      <c r="P47" s="127"/>
      <c r="Q47" s="127"/>
    </row>
    <row r="48" spans="1:17" ht="16.5" thickBot="1">
      <c r="A48" s="156"/>
      <c r="B48" s="328"/>
      <c r="C48" s="328"/>
      <c r="D48" s="157"/>
      <c r="E48" s="157"/>
      <c r="F48" s="157"/>
      <c r="G48" s="157"/>
      <c r="H48" s="157"/>
      <c r="I48" s="157"/>
      <c r="J48" s="157"/>
      <c r="K48" s="157"/>
      <c r="L48" s="157"/>
      <c r="M48" s="157"/>
      <c r="N48" s="157"/>
      <c r="O48" s="157"/>
      <c r="P48" s="127"/>
      <c r="Q48" s="127"/>
    </row>
    <row r="49" spans="1:17" ht="15.75">
      <c r="A49" s="142" t="s">
        <v>312</v>
      </c>
      <c r="B49" s="329" t="s">
        <v>271</v>
      </c>
      <c r="C49" s="329" t="s">
        <v>272</v>
      </c>
      <c r="D49" s="437" t="s">
        <v>266</v>
      </c>
      <c r="E49" s="438"/>
      <c r="F49" s="435" t="s">
        <v>105</v>
      </c>
      <c r="G49" s="436"/>
      <c r="H49" s="435" t="s">
        <v>313</v>
      </c>
      <c r="I49" s="436"/>
      <c r="J49" s="435" t="s">
        <v>267</v>
      </c>
      <c r="K49" s="436"/>
      <c r="L49" s="435" t="s">
        <v>268</v>
      </c>
      <c r="M49" s="436"/>
      <c r="N49" s="435" t="s">
        <v>60</v>
      </c>
      <c r="O49" s="442"/>
      <c r="P49" s="443" t="s">
        <v>269</v>
      </c>
      <c r="Q49" s="443"/>
    </row>
    <row r="50" spans="1:17" ht="15.75">
      <c r="A50" s="121" t="s">
        <v>314</v>
      </c>
      <c r="B50" s="330"/>
      <c r="C50" s="330"/>
      <c r="D50" s="158" t="s">
        <v>271</v>
      </c>
      <c r="E50" s="159" t="s">
        <v>272</v>
      </c>
      <c r="F50" s="160" t="s">
        <v>271</v>
      </c>
      <c r="G50" s="159" t="s">
        <v>272</v>
      </c>
      <c r="H50" s="160" t="s">
        <v>271</v>
      </c>
      <c r="I50" s="159" t="s">
        <v>272</v>
      </c>
      <c r="J50" s="160" t="s">
        <v>271</v>
      </c>
      <c r="K50" s="159" t="s">
        <v>272</v>
      </c>
      <c r="L50" s="160" t="s">
        <v>271</v>
      </c>
      <c r="M50" s="159" t="s">
        <v>272</v>
      </c>
      <c r="N50" s="160" t="s">
        <v>271</v>
      </c>
      <c r="O50" s="161" t="s">
        <v>272</v>
      </c>
      <c r="P50" s="230" t="s">
        <v>271</v>
      </c>
      <c r="Q50" s="230" t="s">
        <v>272</v>
      </c>
    </row>
    <row r="51" spans="1:17" ht="15.75">
      <c r="A51" s="121" t="s">
        <v>315</v>
      </c>
      <c r="B51" s="330">
        <f>SUM(D51,F51,H51,J51,L51,N51)</f>
        <v>58261</v>
      </c>
      <c r="C51" s="330">
        <v>0</v>
      </c>
      <c r="D51" s="122">
        <v>31155</v>
      </c>
      <c r="E51" s="123">
        <v>0</v>
      </c>
      <c r="F51" s="124">
        <v>0</v>
      </c>
      <c r="G51" s="123">
        <v>0</v>
      </c>
      <c r="H51" s="124">
        <v>2014</v>
      </c>
      <c r="I51" s="123">
        <v>0</v>
      </c>
      <c r="J51" s="124">
        <v>16</v>
      </c>
      <c r="K51" s="123">
        <v>0</v>
      </c>
      <c r="L51" s="124">
        <v>0</v>
      </c>
      <c r="M51" s="123">
        <v>0</v>
      </c>
      <c r="N51" s="124">
        <v>25076</v>
      </c>
      <c r="O51" s="149">
        <v>0</v>
      </c>
      <c r="P51" s="127">
        <v>99</v>
      </c>
      <c r="Q51" s="127"/>
    </row>
    <row r="52" spans="1:17" ht="15.75">
      <c r="A52" s="121" t="s">
        <v>316</v>
      </c>
      <c r="B52" s="330">
        <f>SUM(D52,F52,H52,J52,L52,N52)</f>
        <v>9880</v>
      </c>
      <c r="C52" s="330">
        <v>0</v>
      </c>
      <c r="D52" s="122">
        <v>0</v>
      </c>
      <c r="E52" s="123">
        <v>0</v>
      </c>
      <c r="F52" s="124">
        <v>0</v>
      </c>
      <c r="G52" s="123">
        <v>0</v>
      </c>
      <c r="H52" s="124">
        <v>0</v>
      </c>
      <c r="I52" s="123">
        <v>0</v>
      </c>
      <c r="J52" s="124">
        <v>0</v>
      </c>
      <c r="K52" s="123">
        <v>0</v>
      </c>
      <c r="L52" s="124">
        <v>0</v>
      </c>
      <c r="M52" s="123">
        <v>0</v>
      </c>
      <c r="N52" s="124">
        <v>9880</v>
      </c>
      <c r="O52" s="149">
        <v>0</v>
      </c>
      <c r="P52" s="127">
        <v>0</v>
      </c>
      <c r="Q52" s="127"/>
    </row>
    <row r="53" spans="1:17" ht="15.75">
      <c r="A53" s="121" t="s">
        <v>317</v>
      </c>
      <c r="B53" s="330">
        <f>SUM(D53,F53,H53,J53,L53,N53)</f>
        <v>520304</v>
      </c>
      <c r="C53" s="330">
        <v>0</v>
      </c>
      <c r="D53" s="122">
        <v>4275</v>
      </c>
      <c r="E53" s="123">
        <v>0</v>
      </c>
      <c r="F53" s="124">
        <v>9545</v>
      </c>
      <c r="G53" s="123">
        <v>0</v>
      </c>
      <c r="H53" s="124">
        <v>10681</v>
      </c>
      <c r="I53" s="123">
        <v>0</v>
      </c>
      <c r="J53" s="124">
        <v>23907</v>
      </c>
      <c r="K53" s="123">
        <v>0</v>
      </c>
      <c r="L53" s="124">
        <v>190</v>
      </c>
      <c r="M53" s="123">
        <v>0</v>
      </c>
      <c r="N53" s="124">
        <v>471706</v>
      </c>
      <c r="O53" s="149">
        <v>0</v>
      </c>
      <c r="P53" s="127">
        <v>3850</v>
      </c>
      <c r="Q53" s="127"/>
    </row>
    <row r="54" spans="1:17" ht="15.75">
      <c r="A54" s="121" t="s">
        <v>318</v>
      </c>
      <c r="B54" s="330">
        <f>SUM(D54,F54,H54,J54,L54,N54)</f>
        <v>15529</v>
      </c>
      <c r="C54" s="330">
        <v>0</v>
      </c>
      <c r="D54" s="122">
        <v>0</v>
      </c>
      <c r="E54" s="123">
        <f>SUM(E51:E53)</f>
        <v>0</v>
      </c>
      <c r="F54" s="124">
        <v>0</v>
      </c>
      <c r="G54" s="123">
        <v>0</v>
      </c>
      <c r="H54" s="124">
        <v>0</v>
      </c>
      <c r="I54" s="123">
        <v>0</v>
      </c>
      <c r="J54" s="124">
        <v>0</v>
      </c>
      <c r="K54" s="123">
        <v>0</v>
      </c>
      <c r="L54" s="124">
        <v>0</v>
      </c>
      <c r="M54" s="123">
        <v>0</v>
      </c>
      <c r="N54" s="124">
        <v>15529</v>
      </c>
      <c r="O54" s="149">
        <v>0</v>
      </c>
      <c r="P54" s="127">
        <v>0</v>
      </c>
      <c r="Q54" s="127"/>
    </row>
    <row r="55" spans="1:17" ht="15.75">
      <c r="A55" s="142" t="s">
        <v>319</v>
      </c>
      <c r="B55" s="331">
        <f>SUM(B51:B54)</f>
        <v>603974</v>
      </c>
      <c r="C55" s="331">
        <v>0</v>
      </c>
      <c r="D55" s="162">
        <f>SUM(D51:D54)</f>
        <v>35430</v>
      </c>
      <c r="E55" s="119">
        <v>0</v>
      </c>
      <c r="F55" s="131">
        <f t="shared" ref="F55:Q55" si="13">SUM(F51:F54)</f>
        <v>9545</v>
      </c>
      <c r="G55" s="119">
        <f t="shared" si="13"/>
        <v>0</v>
      </c>
      <c r="H55" s="131">
        <f t="shared" si="13"/>
        <v>12695</v>
      </c>
      <c r="I55" s="119">
        <f t="shared" si="13"/>
        <v>0</v>
      </c>
      <c r="J55" s="131">
        <f t="shared" si="13"/>
        <v>23923</v>
      </c>
      <c r="K55" s="119">
        <f t="shared" si="13"/>
        <v>0</v>
      </c>
      <c r="L55" s="131">
        <f t="shared" si="13"/>
        <v>190</v>
      </c>
      <c r="M55" s="119">
        <f t="shared" si="13"/>
        <v>0</v>
      </c>
      <c r="N55" s="131">
        <f>SUM(N51:N54)</f>
        <v>522191</v>
      </c>
      <c r="O55" s="120">
        <f t="shared" si="13"/>
        <v>0</v>
      </c>
      <c r="P55" s="129">
        <f t="shared" si="13"/>
        <v>3949</v>
      </c>
      <c r="Q55" s="129">
        <f t="shared" si="13"/>
        <v>0</v>
      </c>
    </row>
    <row r="56" spans="1:17" ht="15.75">
      <c r="A56" s="93"/>
      <c r="B56" s="332"/>
      <c r="C56" s="332"/>
      <c r="D56" s="333"/>
      <c r="E56" s="333"/>
      <c r="F56" s="333"/>
      <c r="G56" s="333"/>
      <c r="H56" s="333"/>
      <c r="I56" s="333"/>
      <c r="J56" s="333"/>
      <c r="K56" s="333"/>
      <c r="L56" s="333"/>
      <c r="M56" s="333"/>
      <c r="N56" s="333"/>
      <c r="O56" s="333"/>
      <c r="P56" s="127"/>
      <c r="Q56" s="127"/>
    </row>
    <row r="57" spans="1:17" ht="15.75">
      <c r="A57" s="93"/>
      <c r="B57" s="332"/>
      <c r="C57" s="332"/>
      <c r="D57" s="333"/>
      <c r="E57" s="333"/>
      <c r="F57" s="333"/>
      <c r="G57" s="333"/>
      <c r="H57" s="333"/>
      <c r="I57" s="333"/>
      <c r="J57" s="333"/>
      <c r="K57" s="333"/>
      <c r="L57" s="333"/>
      <c r="M57" s="333"/>
      <c r="N57" s="333"/>
      <c r="O57" s="333"/>
      <c r="P57" s="127"/>
      <c r="Q57" s="127"/>
    </row>
    <row r="58" spans="1:17" ht="16.5" customHeight="1">
      <c r="A58" s="93"/>
      <c r="B58" s="332"/>
      <c r="C58" s="334" t="s">
        <v>57</v>
      </c>
      <c r="D58" s="444" t="s">
        <v>266</v>
      </c>
      <c r="E58" s="445"/>
      <c r="F58" s="444" t="s">
        <v>105</v>
      </c>
      <c r="G58" s="445"/>
      <c r="H58" s="449" t="s">
        <v>313</v>
      </c>
      <c r="I58" s="450"/>
      <c r="J58" s="444" t="s">
        <v>320</v>
      </c>
      <c r="K58" s="445"/>
      <c r="L58" s="444" t="s">
        <v>321</v>
      </c>
      <c r="M58" s="445"/>
      <c r="N58" s="444" t="s">
        <v>60</v>
      </c>
      <c r="O58" s="453"/>
      <c r="P58" s="454" t="s">
        <v>269</v>
      </c>
      <c r="Q58" s="454"/>
    </row>
    <row r="59" spans="1:17" ht="16.5" thickBot="1">
      <c r="A59" s="439" t="s">
        <v>322</v>
      </c>
      <c r="B59" s="440"/>
      <c r="C59" s="441"/>
      <c r="D59" s="446"/>
      <c r="E59" s="447"/>
      <c r="F59" s="448"/>
      <c r="G59" s="447"/>
      <c r="H59" s="451"/>
      <c r="I59" s="452"/>
      <c r="J59" s="448"/>
      <c r="K59" s="447"/>
      <c r="L59" s="448"/>
      <c r="M59" s="447"/>
      <c r="N59" s="448"/>
      <c r="O59" s="446"/>
      <c r="P59" s="454"/>
      <c r="Q59" s="454"/>
    </row>
    <row r="60" spans="1:17" ht="16.5" thickBot="1">
      <c r="A60" s="128" t="s">
        <v>323</v>
      </c>
      <c r="B60" s="335"/>
      <c r="C60" s="336">
        <f>C61+C62</f>
        <v>3834675</v>
      </c>
      <c r="D60" s="337">
        <f>D61+D62</f>
        <v>0</v>
      </c>
      <c r="E60" s="337">
        <f t="shared" ref="E60:Q60" si="14">E61+E62</f>
        <v>-6686</v>
      </c>
      <c r="F60" s="337">
        <f t="shared" si="14"/>
        <v>0</v>
      </c>
      <c r="G60" s="337">
        <f t="shared" si="14"/>
        <v>-3609</v>
      </c>
      <c r="H60" s="337">
        <f t="shared" si="14"/>
        <v>0</v>
      </c>
      <c r="I60" s="337">
        <f t="shared" si="14"/>
        <v>-1080</v>
      </c>
      <c r="J60" s="337">
        <f t="shared" si="14"/>
        <v>0</v>
      </c>
      <c r="K60" s="337">
        <f t="shared" si="14"/>
        <v>11742</v>
      </c>
      <c r="L60" s="337">
        <f t="shared" si="14"/>
        <v>0</v>
      </c>
      <c r="M60" s="337">
        <f t="shared" si="14"/>
        <v>2970</v>
      </c>
      <c r="N60" s="337">
        <f t="shared" si="14"/>
        <v>0</v>
      </c>
      <c r="O60" s="338">
        <f t="shared" si="14"/>
        <v>3829693</v>
      </c>
      <c r="P60" s="339">
        <f t="shared" si="14"/>
        <v>0</v>
      </c>
      <c r="Q60" s="339">
        <f t="shared" si="14"/>
        <v>1645</v>
      </c>
    </row>
    <row r="61" spans="1:17" ht="15.75">
      <c r="A61" s="121" t="s">
        <v>324</v>
      </c>
      <c r="B61" s="340"/>
      <c r="C61" s="341">
        <f>SUM(E61,G61,I61,K61,M61,O61,Q61)</f>
        <v>1950066</v>
      </c>
      <c r="D61" s="342"/>
      <c r="E61" s="343">
        <v>152</v>
      </c>
      <c r="F61" s="344"/>
      <c r="G61" s="343">
        <v>126</v>
      </c>
      <c r="H61" s="344"/>
      <c r="I61" s="343">
        <v>520</v>
      </c>
      <c r="J61" s="344"/>
      <c r="K61" s="343">
        <v>4098</v>
      </c>
      <c r="L61" s="344"/>
      <c r="M61" s="344">
        <v>0</v>
      </c>
      <c r="N61" s="344"/>
      <c r="O61" s="345">
        <v>1945170</v>
      </c>
      <c r="P61" s="127"/>
      <c r="Q61" s="127"/>
    </row>
    <row r="62" spans="1:17" ht="16.5" thickBot="1">
      <c r="A62" s="121" t="s">
        <v>325</v>
      </c>
      <c r="B62" s="340"/>
      <c r="C62" s="341">
        <f>SUM(E62,G62,I62,K62,M62,O62,Q62)</f>
        <v>1884609</v>
      </c>
      <c r="D62" s="346"/>
      <c r="E62" s="347">
        <v>-6838</v>
      </c>
      <c r="F62" s="348"/>
      <c r="G62" s="347">
        <v>-3735</v>
      </c>
      <c r="H62" s="348"/>
      <c r="I62" s="347">
        <v>-1600</v>
      </c>
      <c r="J62" s="348"/>
      <c r="K62" s="347">
        <v>7644</v>
      </c>
      <c r="L62" s="348"/>
      <c r="M62" s="347">
        <v>2970</v>
      </c>
      <c r="N62" s="348"/>
      <c r="O62" s="349">
        <v>1884523</v>
      </c>
      <c r="P62" s="127"/>
      <c r="Q62" s="127">
        <v>1645</v>
      </c>
    </row>
    <row r="63" spans="1:17" ht="16.5" thickBot="1">
      <c r="A63" s="128" t="s">
        <v>326</v>
      </c>
      <c r="B63" s="335"/>
      <c r="C63" s="336">
        <f>C64+C68</f>
        <v>0</v>
      </c>
      <c r="D63" s="337">
        <f>D64+D68</f>
        <v>0</v>
      </c>
      <c r="E63" s="337">
        <f t="shared" ref="E63:Q63" si="15">E64+E68</f>
        <v>0</v>
      </c>
      <c r="F63" s="337">
        <f t="shared" si="15"/>
        <v>0</v>
      </c>
      <c r="G63" s="337">
        <f t="shared" si="15"/>
        <v>0</v>
      </c>
      <c r="H63" s="337">
        <f t="shared" si="15"/>
        <v>0</v>
      </c>
      <c r="I63" s="337">
        <f t="shared" si="15"/>
        <v>0</v>
      </c>
      <c r="J63" s="337">
        <f t="shared" si="15"/>
        <v>0</v>
      </c>
      <c r="K63" s="337">
        <f t="shared" si="15"/>
        <v>0</v>
      </c>
      <c r="L63" s="337">
        <f t="shared" si="15"/>
        <v>0</v>
      </c>
      <c r="M63" s="337">
        <f t="shared" si="15"/>
        <v>0</v>
      </c>
      <c r="N63" s="337">
        <f t="shared" si="15"/>
        <v>0</v>
      </c>
      <c r="O63" s="338">
        <f t="shared" si="15"/>
        <v>0</v>
      </c>
      <c r="P63" s="339">
        <f t="shared" si="15"/>
        <v>0</v>
      </c>
      <c r="Q63" s="339">
        <f t="shared" si="15"/>
        <v>0</v>
      </c>
    </row>
    <row r="64" spans="1:17" ht="15.75">
      <c r="A64" s="102" t="s">
        <v>327</v>
      </c>
      <c r="B64" s="350"/>
      <c r="C64" s="351">
        <f>C65</f>
        <v>0</v>
      </c>
      <c r="D64" s="342"/>
      <c r="E64" s="342"/>
      <c r="F64" s="342"/>
      <c r="G64" s="342"/>
      <c r="H64" s="342"/>
      <c r="I64" s="342"/>
      <c r="J64" s="342"/>
      <c r="K64" s="342">
        <f t="shared" ref="K64:Q64" si="16">K65</f>
        <v>0</v>
      </c>
      <c r="L64" s="342">
        <f t="shared" si="16"/>
        <v>0</v>
      </c>
      <c r="M64" s="342">
        <f t="shared" si="16"/>
        <v>0</v>
      </c>
      <c r="N64" s="342">
        <f t="shared" si="16"/>
        <v>0</v>
      </c>
      <c r="O64" s="352">
        <f t="shared" si="16"/>
        <v>0</v>
      </c>
      <c r="P64" s="353">
        <f t="shared" si="16"/>
        <v>0</v>
      </c>
      <c r="Q64" s="353">
        <f t="shared" si="16"/>
        <v>0</v>
      </c>
    </row>
    <row r="65" spans="1:256" ht="15.75">
      <c r="A65" s="121" t="s">
        <v>328</v>
      </c>
      <c r="B65" s="340"/>
      <c r="C65" s="351">
        <f>C66+C67</f>
        <v>0</v>
      </c>
      <c r="D65" s="354"/>
      <c r="E65" s="354"/>
      <c r="F65" s="354"/>
      <c r="G65" s="354"/>
      <c r="H65" s="354"/>
      <c r="I65" s="354"/>
      <c r="J65" s="354"/>
      <c r="K65" s="354">
        <f t="shared" ref="K65:Q65" si="17">K66+K67</f>
        <v>0</v>
      </c>
      <c r="L65" s="354">
        <f t="shared" si="17"/>
        <v>0</v>
      </c>
      <c r="M65" s="354">
        <f t="shared" si="17"/>
        <v>0</v>
      </c>
      <c r="N65" s="354">
        <f t="shared" si="17"/>
        <v>0</v>
      </c>
      <c r="O65" s="355">
        <f t="shared" si="17"/>
        <v>0</v>
      </c>
      <c r="P65" s="353">
        <f t="shared" si="17"/>
        <v>0</v>
      </c>
      <c r="Q65" s="353">
        <f t="shared" si="17"/>
        <v>0</v>
      </c>
    </row>
    <row r="66" spans="1:256" ht="15.75">
      <c r="A66" s="121" t="s">
        <v>329</v>
      </c>
      <c r="B66" s="340"/>
      <c r="C66" s="341">
        <f>SUM(E66,G66,I66,K66,M66,O66)</f>
        <v>0</v>
      </c>
      <c r="D66" s="354"/>
      <c r="E66" s="353"/>
      <c r="F66" s="353"/>
      <c r="G66" s="353"/>
      <c r="H66" s="353"/>
      <c r="I66" s="353"/>
      <c r="J66" s="353"/>
      <c r="K66" s="353">
        <v>0</v>
      </c>
      <c r="L66" s="353"/>
      <c r="M66" s="353">
        <v>0</v>
      </c>
      <c r="N66" s="353"/>
      <c r="O66" s="356">
        <v>0</v>
      </c>
      <c r="P66" s="127"/>
      <c r="Q66" s="127"/>
    </row>
    <row r="67" spans="1:256" ht="15.75">
      <c r="A67" s="121" t="s">
        <v>330</v>
      </c>
      <c r="B67" s="340"/>
      <c r="C67" s="341">
        <f>SUM(E67,G67,I67,K67,M67,O67)</f>
        <v>0</v>
      </c>
      <c r="D67" s="354"/>
      <c r="E67" s="353"/>
      <c r="F67" s="353"/>
      <c r="G67" s="353"/>
      <c r="H67" s="353"/>
      <c r="I67" s="353"/>
      <c r="J67" s="353"/>
      <c r="K67" s="353">
        <v>0</v>
      </c>
      <c r="L67" s="353"/>
      <c r="M67" s="353">
        <v>0</v>
      </c>
      <c r="N67" s="353"/>
      <c r="O67" s="356">
        <v>0</v>
      </c>
      <c r="P67" s="127"/>
      <c r="Q67" s="127"/>
    </row>
    <row r="68" spans="1:256" ht="16.5" thickBot="1">
      <c r="A68" s="102" t="s">
        <v>331</v>
      </c>
      <c r="B68" s="350"/>
      <c r="C68" s="341">
        <f>SUM(E68,G68,I68,K68,M68,O68)</f>
        <v>0</v>
      </c>
      <c r="D68" s="346"/>
      <c r="E68" s="348"/>
      <c r="F68" s="348"/>
      <c r="G68" s="348"/>
      <c r="H68" s="348"/>
      <c r="I68" s="348"/>
      <c r="J68" s="348"/>
      <c r="K68" s="348">
        <v>0</v>
      </c>
      <c r="L68" s="348"/>
      <c r="M68" s="348">
        <v>0</v>
      </c>
      <c r="N68" s="348"/>
      <c r="O68" s="357">
        <v>0</v>
      </c>
      <c r="P68" s="127"/>
      <c r="Q68" s="127"/>
    </row>
    <row r="69" spans="1:256" s="164" customFormat="1" ht="16.5" thickBot="1">
      <c r="A69" s="128" t="s">
        <v>332</v>
      </c>
      <c r="B69" s="335"/>
      <c r="C69" s="336">
        <f>C73+C84+C70</f>
        <v>188152</v>
      </c>
      <c r="D69" s="358">
        <f>D73+D84+D70</f>
        <v>0</v>
      </c>
      <c r="E69" s="358">
        <f>E73+E84+E70</f>
        <v>7795</v>
      </c>
      <c r="F69" s="358">
        <f t="shared" ref="F69:Q69" si="18">F73+F84+F70</f>
        <v>0</v>
      </c>
      <c r="G69" s="358">
        <f>G73+G84+G70</f>
        <v>9578</v>
      </c>
      <c r="H69" s="358">
        <f t="shared" si="18"/>
        <v>0</v>
      </c>
      <c r="I69" s="358">
        <f t="shared" si="18"/>
        <v>1654</v>
      </c>
      <c r="J69" s="358">
        <f t="shared" si="18"/>
        <v>0</v>
      </c>
      <c r="K69" s="358">
        <f t="shared" si="18"/>
        <v>22489</v>
      </c>
      <c r="L69" s="358">
        <f t="shared" si="18"/>
        <v>0</v>
      </c>
      <c r="M69" s="358">
        <f t="shared" si="18"/>
        <v>12265</v>
      </c>
      <c r="N69" s="358">
        <f t="shared" si="18"/>
        <v>0</v>
      </c>
      <c r="O69" s="359">
        <f>O73+O84+O70</f>
        <v>133615</v>
      </c>
      <c r="P69" s="360">
        <f t="shared" si="18"/>
        <v>0</v>
      </c>
      <c r="Q69" s="360">
        <f t="shared" si="18"/>
        <v>756</v>
      </c>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c r="CV69" s="163"/>
      <c r="CW69" s="163"/>
      <c r="CX69" s="163"/>
      <c r="CY69" s="163"/>
      <c r="CZ69" s="163"/>
      <c r="DA69" s="163"/>
      <c r="DB69" s="163"/>
      <c r="DC69" s="163"/>
      <c r="DD69" s="163"/>
      <c r="DE69" s="163"/>
      <c r="DF69" s="163"/>
      <c r="DG69" s="163"/>
      <c r="DH69" s="163"/>
      <c r="DI69" s="163"/>
      <c r="DJ69" s="163"/>
      <c r="DK69" s="163"/>
      <c r="DL69" s="163"/>
      <c r="DM69" s="163"/>
      <c r="DN69" s="163"/>
      <c r="DO69" s="163"/>
      <c r="DP69" s="163"/>
      <c r="DQ69" s="163"/>
      <c r="DR69" s="163"/>
      <c r="DS69" s="163"/>
      <c r="DT69" s="163"/>
      <c r="DU69" s="163"/>
      <c r="DV69" s="163"/>
      <c r="DW69" s="163"/>
      <c r="DX69" s="163"/>
      <c r="DY69" s="163"/>
      <c r="DZ69" s="163"/>
      <c r="EA69" s="163"/>
      <c r="EB69" s="163"/>
      <c r="EC69" s="163"/>
      <c r="ED69" s="163"/>
      <c r="EE69" s="163"/>
      <c r="EF69" s="163"/>
      <c r="EG69" s="163"/>
      <c r="EH69" s="163"/>
      <c r="EI69" s="163"/>
      <c r="EJ69" s="163"/>
      <c r="EK69" s="163"/>
      <c r="EL69" s="163"/>
      <c r="EM69" s="163"/>
      <c r="EN69" s="163"/>
      <c r="EO69" s="163"/>
      <c r="EP69" s="163"/>
      <c r="EQ69" s="163"/>
      <c r="ER69" s="163"/>
      <c r="ES69" s="163"/>
      <c r="ET69" s="163"/>
      <c r="EU69" s="163"/>
      <c r="EV69" s="163"/>
      <c r="EW69" s="163"/>
      <c r="EX69" s="163"/>
      <c r="EY69" s="163"/>
      <c r="EZ69" s="163"/>
      <c r="FA69" s="163"/>
      <c r="FB69" s="163"/>
      <c r="FC69" s="163"/>
      <c r="FD69" s="163"/>
      <c r="FE69" s="163"/>
      <c r="FF69" s="163"/>
      <c r="FG69" s="163"/>
      <c r="FH69" s="163"/>
      <c r="FI69" s="163"/>
      <c r="FJ69" s="163"/>
      <c r="FK69" s="163"/>
      <c r="FL69" s="163"/>
      <c r="FM69" s="163"/>
      <c r="FN69" s="163"/>
      <c r="FO69" s="163"/>
      <c r="FP69" s="163"/>
      <c r="FQ69" s="163"/>
      <c r="FR69" s="163"/>
      <c r="FS69" s="163"/>
      <c r="FT69" s="163"/>
      <c r="FU69" s="163"/>
      <c r="FV69" s="163"/>
      <c r="FW69" s="163"/>
      <c r="FX69" s="163"/>
      <c r="FY69" s="163"/>
      <c r="FZ69" s="163"/>
      <c r="GA69" s="163"/>
      <c r="GB69" s="163"/>
      <c r="GC69" s="163"/>
      <c r="GD69" s="163"/>
      <c r="GE69" s="163"/>
      <c r="GF69" s="163"/>
      <c r="GG69" s="163"/>
      <c r="GH69" s="163"/>
      <c r="GI69" s="163"/>
      <c r="GJ69" s="163"/>
      <c r="GK69" s="163"/>
      <c r="GL69" s="163"/>
      <c r="GM69" s="163"/>
      <c r="GN69" s="163"/>
      <c r="GO69" s="163"/>
      <c r="GP69" s="163"/>
      <c r="GQ69" s="163"/>
      <c r="GR69" s="163"/>
      <c r="GS69" s="163"/>
      <c r="GT69" s="163"/>
      <c r="GU69" s="163"/>
      <c r="GV69" s="163"/>
      <c r="GW69" s="163"/>
      <c r="GX69" s="163"/>
      <c r="GY69" s="163"/>
      <c r="GZ69" s="163"/>
      <c r="HA69" s="163"/>
      <c r="HB69" s="163"/>
      <c r="HC69" s="163"/>
      <c r="HD69" s="163"/>
      <c r="HE69" s="163"/>
      <c r="HF69" s="163"/>
      <c r="HG69" s="163"/>
      <c r="HH69" s="163"/>
      <c r="HI69" s="163"/>
      <c r="HJ69" s="163"/>
      <c r="HK69" s="163"/>
      <c r="HL69" s="163"/>
      <c r="HM69" s="163"/>
      <c r="HN69" s="163"/>
      <c r="HO69" s="163"/>
      <c r="HP69" s="163"/>
      <c r="HQ69" s="163"/>
      <c r="HR69" s="163"/>
      <c r="HS69" s="163"/>
      <c r="HT69" s="163"/>
      <c r="HU69" s="163"/>
      <c r="HV69" s="163"/>
      <c r="HW69" s="163"/>
      <c r="HX69" s="163"/>
      <c r="HY69" s="163"/>
      <c r="HZ69" s="163"/>
      <c r="IA69" s="163"/>
      <c r="IB69" s="163"/>
      <c r="IC69" s="163"/>
      <c r="ID69" s="163"/>
      <c r="IE69" s="163"/>
      <c r="IF69" s="163"/>
      <c r="IG69" s="163"/>
      <c r="IH69" s="163"/>
      <c r="II69" s="163"/>
      <c r="IJ69" s="163"/>
      <c r="IK69" s="163"/>
      <c r="IL69" s="163"/>
      <c r="IM69" s="163"/>
      <c r="IN69" s="163"/>
      <c r="IO69" s="163"/>
      <c r="IP69" s="163"/>
      <c r="IQ69" s="163"/>
      <c r="IR69" s="163"/>
      <c r="IS69" s="163"/>
      <c r="IT69" s="163"/>
      <c r="IU69" s="163"/>
      <c r="IV69" s="163"/>
    </row>
    <row r="70" spans="1:256" ht="15.75">
      <c r="A70" s="102" t="s">
        <v>333</v>
      </c>
      <c r="B70" s="350"/>
      <c r="C70" s="361">
        <f>C71+C72</f>
        <v>0</v>
      </c>
      <c r="D70" s="342">
        <f>D71+D72</f>
        <v>0</v>
      </c>
      <c r="E70" s="342">
        <f t="shared" ref="E70:Q70" si="19">E71+E72</f>
        <v>0</v>
      </c>
      <c r="F70" s="342">
        <f t="shared" si="19"/>
        <v>0</v>
      </c>
      <c r="G70" s="342">
        <f t="shared" si="19"/>
        <v>0</v>
      </c>
      <c r="H70" s="342">
        <f t="shared" si="19"/>
        <v>0</v>
      </c>
      <c r="I70" s="342">
        <f t="shared" si="19"/>
        <v>0</v>
      </c>
      <c r="J70" s="342">
        <f t="shared" si="19"/>
        <v>0</v>
      </c>
      <c r="K70" s="342">
        <f t="shared" si="19"/>
        <v>0</v>
      </c>
      <c r="L70" s="342">
        <f t="shared" si="19"/>
        <v>0</v>
      </c>
      <c r="M70" s="342">
        <f t="shared" si="19"/>
        <v>0</v>
      </c>
      <c r="N70" s="342">
        <f t="shared" si="19"/>
        <v>0</v>
      </c>
      <c r="O70" s="352">
        <f t="shared" si="19"/>
        <v>0</v>
      </c>
      <c r="P70" s="353">
        <f t="shared" si="19"/>
        <v>0</v>
      </c>
      <c r="Q70" s="353">
        <f t="shared" si="19"/>
        <v>0</v>
      </c>
    </row>
    <row r="71" spans="1:256" ht="15.75">
      <c r="A71" s="121" t="s">
        <v>334</v>
      </c>
      <c r="B71" s="340"/>
      <c r="C71" s="341">
        <f>SUM(E71,G71,I71,K71,M71,O71,Q71)</f>
        <v>0</v>
      </c>
      <c r="D71" s="354"/>
      <c r="E71" s="353">
        <v>0</v>
      </c>
      <c r="F71" s="353"/>
      <c r="G71" s="353">
        <v>0</v>
      </c>
      <c r="H71" s="353"/>
      <c r="I71" s="353">
        <v>0</v>
      </c>
      <c r="J71" s="353"/>
      <c r="K71" s="353">
        <v>0</v>
      </c>
      <c r="L71" s="353"/>
      <c r="M71" s="353">
        <v>0</v>
      </c>
      <c r="N71" s="353"/>
      <c r="O71" s="356"/>
      <c r="P71" s="127"/>
      <c r="Q71" s="127"/>
    </row>
    <row r="72" spans="1:256" ht="16.5" thickBot="1">
      <c r="A72" s="121" t="s">
        <v>335</v>
      </c>
      <c r="B72" s="340"/>
      <c r="C72" s="341">
        <f>SUM(E72,G72,I72,K72,M72,O72,Q72)</f>
        <v>0</v>
      </c>
      <c r="D72" s="346"/>
      <c r="E72" s="348">
        <v>0</v>
      </c>
      <c r="F72" s="348"/>
      <c r="G72" s="348">
        <v>0</v>
      </c>
      <c r="H72" s="348"/>
      <c r="I72" s="348">
        <v>0</v>
      </c>
      <c r="J72" s="348"/>
      <c r="K72" s="348">
        <v>0</v>
      </c>
      <c r="L72" s="348"/>
      <c r="M72" s="348">
        <v>0</v>
      </c>
      <c r="N72" s="348"/>
      <c r="O72" s="357"/>
      <c r="P72" s="127"/>
      <c r="Q72" s="127"/>
    </row>
    <row r="73" spans="1:256" ht="16.5" thickBot="1">
      <c r="A73" s="128" t="s">
        <v>336</v>
      </c>
      <c r="B73" s="335"/>
      <c r="C73" s="336">
        <f>C74+C75+C76+C79</f>
        <v>29097</v>
      </c>
      <c r="D73" s="337">
        <f>D74+D75+D76+D79</f>
        <v>0</v>
      </c>
      <c r="E73" s="337">
        <f t="shared" ref="E73:N73" si="20">E74+E75+E76+E79</f>
        <v>0</v>
      </c>
      <c r="F73" s="337">
        <f t="shared" si="20"/>
        <v>0</v>
      </c>
      <c r="G73" s="337">
        <f t="shared" si="20"/>
        <v>18</v>
      </c>
      <c r="H73" s="337">
        <f t="shared" si="20"/>
        <v>0</v>
      </c>
      <c r="I73" s="337">
        <f t="shared" si="20"/>
        <v>799</v>
      </c>
      <c r="J73" s="337">
        <f>J74+J75+J76+J79</f>
        <v>0</v>
      </c>
      <c r="K73" s="337">
        <f t="shared" si="20"/>
        <v>1081</v>
      </c>
      <c r="L73" s="337">
        <f t="shared" si="20"/>
        <v>0</v>
      </c>
      <c r="M73" s="337">
        <f t="shared" si="20"/>
        <v>2813</v>
      </c>
      <c r="N73" s="337">
        <f t="shared" si="20"/>
        <v>0</v>
      </c>
      <c r="O73" s="338">
        <f>O74+O75+O76+O79</f>
        <v>24363</v>
      </c>
      <c r="P73" s="339">
        <f>P74+P75+P76+P79</f>
        <v>0</v>
      </c>
      <c r="Q73" s="339">
        <f>Q74+Q75+Q76+Q79</f>
        <v>23</v>
      </c>
    </row>
    <row r="74" spans="1:256" ht="15.75">
      <c r="A74" s="121" t="s">
        <v>337</v>
      </c>
      <c r="B74" s="340"/>
      <c r="C74" s="341">
        <f>SUM(E74,G74,I74,K74,M74,O74,Q74)</f>
        <v>0</v>
      </c>
      <c r="D74" s="342"/>
      <c r="E74" s="344">
        <v>0</v>
      </c>
      <c r="F74" s="344"/>
      <c r="G74" s="344">
        <v>0</v>
      </c>
      <c r="H74" s="344"/>
      <c r="I74" s="344">
        <v>0</v>
      </c>
      <c r="J74" s="344"/>
      <c r="K74" s="344">
        <v>0</v>
      </c>
      <c r="L74" s="344"/>
      <c r="M74" s="344">
        <v>0</v>
      </c>
      <c r="N74" s="344"/>
      <c r="O74" s="362"/>
      <c r="P74" s="127"/>
      <c r="Q74" s="127"/>
    </row>
    <row r="75" spans="1:256" ht="15.75">
      <c r="A75" s="121" t="s">
        <v>338</v>
      </c>
      <c r="B75" s="340"/>
      <c r="C75" s="341">
        <f>SUM(E75,G75,I75,K75,M75,O75,Q75)</f>
        <v>0</v>
      </c>
      <c r="D75" s="354"/>
      <c r="E75" s="353">
        <v>0</v>
      </c>
      <c r="F75" s="353"/>
      <c r="G75" s="353">
        <v>0</v>
      </c>
      <c r="H75" s="353"/>
      <c r="I75" s="353">
        <v>0</v>
      </c>
      <c r="J75" s="353"/>
      <c r="K75" s="353">
        <v>0</v>
      </c>
      <c r="L75" s="353"/>
      <c r="M75" s="353">
        <v>0</v>
      </c>
      <c r="N75" s="353"/>
      <c r="O75" s="356"/>
      <c r="P75" s="127"/>
      <c r="Q75" s="127"/>
    </row>
    <row r="76" spans="1:256" ht="15.75">
      <c r="A76" s="121" t="s">
        <v>339</v>
      </c>
      <c r="B76" s="340"/>
      <c r="C76" s="361">
        <f>C77+C78</f>
        <v>22763</v>
      </c>
      <c r="D76" s="363">
        <f>D77+D78</f>
        <v>0</v>
      </c>
      <c r="E76" s="363">
        <f>E77+E78</f>
        <v>0</v>
      </c>
      <c r="F76" s="363">
        <f t="shared" ref="F76:Q76" si="21">F77+F78</f>
        <v>0</v>
      </c>
      <c r="G76" s="363">
        <f t="shared" si="21"/>
        <v>18</v>
      </c>
      <c r="H76" s="363">
        <f t="shared" si="21"/>
        <v>0</v>
      </c>
      <c r="I76" s="363">
        <f t="shared" si="21"/>
        <v>799</v>
      </c>
      <c r="J76" s="363">
        <f t="shared" si="21"/>
        <v>0</v>
      </c>
      <c r="K76" s="363">
        <f t="shared" si="21"/>
        <v>1081</v>
      </c>
      <c r="L76" s="363">
        <f t="shared" si="21"/>
        <v>0</v>
      </c>
      <c r="M76" s="363">
        <f t="shared" si="21"/>
        <v>2813</v>
      </c>
      <c r="N76" s="363">
        <f t="shared" si="21"/>
        <v>0</v>
      </c>
      <c r="O76" s="364">
        <f t="shared" si="21"/>
        <v>18029</v>
      </c>
      <c r="P76" s="339">
        <f t="shared" si="21"/>
        <v>0</v>
      </c>
      <c r="Q76" s="339">
        <f t="shared" si="21"/>
        <v>23</v>
      </c>
    </row>
    <row r="77" spans="1:256" ht="15.75">
      <c r="A77" s="121" t="s">
        <v>340</v>
      </c>
      <c r="B77" s="340"/>
      <c r="C77" s="341">
        <f>SUM(E77,G77,I77,K77,M77,O77,Q77)</f>
        <v>3259</v>
      </c>
      <c r="D77" s="354"/>
      <c r="E77" s="353">
        <v>0</v>
      </c>
      <c r="F77" s="353"/>
      <c r="G77" s="365">
        <v>18</v>
      </c>
      <c r="H77" s="353"/>
      <c r="I77" s="353">
        <v>0</v>
      </c>
      <c r="J77" s="353"/>
      <c r="K77" s="365">
        <v>469</v>
      </c>
      <c r="L77" s="353"/>
      <c r="M77" s="353">
        <v>1667</v>
      </c>
      <c r="N77" s="353"/>
      <c r="O77" s="366">
        <v>1105</v>
      </c>
      <c r="P77" s="127"/>
      <c r="Q77" s="127"/>
    </row>
    <row r="78" spans="1:256" ht="15.75">
      <c r="A78" s="121" t="s">
        <v>341</v>
      </c>
      <c r="B78" s="340"/>
      <c r="C78" s="341">
        <f>SUM(E78,G78,I78,K78,M78,O78,Q78)</f>
        <v>19504</v>
      </c>
      <c r="D78" s="354"/>
      <c r="E78" s="353">
        <v>0</v>
      </c>
      <c r="F78" s="353"/>
      <c r="G78" s="353">
        <v>0</v>
      </c>
      <c r="H78" s="353"/>
      <c r="I78" s="353">
        <v>799</v>
      </c>
      <c r="J78" s="353"/>
      <c r="K78" s="365">
        <v>612</v>
      </c>
      <c r="L78" s="353"/>
      <c r="M78" s="365">
        <v>1146</v>
      </c>
      <c r="N78" s="353"/>
      <c r="O78" s="366">
        <v>16924</v>
      </c>
      <c r="P78" s="127"/>
      <c r="Q78" s="127">
        <v>23</v>
      </c>
    </row>
    <row r="79" spans="1:256" ht="15.75">
      <c r="A79" s="121" t="s">
        <v>342</v>
      </c>
      <c r="B79" s="350"/>
      <c r="C79" s="361">
        <f>SUM(C80:C83)</f>
        <v>6334</v>
      </c>
      <c r="D79" s="363">
        <f>SUM(D80:D83)</f>
        <v>0</v>
      </c>
      <c r="E79" s="363">
        <f t="shared" ref="E79:Q79" si="22">SUM(E80:E83)</f>
        <v>0</v>
      </c>
      <c r="F79" s="363">
        <f t="shared" si="22"/>
        <v>0</v>
      </c>
      <c r="G79" s="363">
        <f t="shared" si="22"/>
        <v>0</v>
      </c>
      <c r="H79" s="363">
        <f t="shared" si="22"/>
        <v>0</v>
      </c>
      <c r="I79" s="363">
        <f t="shared" si="22"/>
        <v>0</v>
      </c>
      <c r="J79" s="363">
        <f t="shared" si="22"/>
        <v>0</v>
      </c>
      <c r="K79" s="363">
        <f>SUM(K80:K83)</f>
        <v>0</v>
      </c>
      <c r="L79" s="363">
        <f t="shared" si="22"/>
        <v>0</v>
      </c>
      <c r="M79" s="363">
        <f t="shared" si="22"/>
        <v>0</v>
      </c>
      <c r="N79" s="363">
        <f t="shared" si="22"/>
        <v>0</v>
      </c>
      <c r="O79" s="364">
        <f t="shared" si="22"/>
        <v>6334</v>
      </c>
      <c r="P79" s="339">
        <f t="shared" si="22"/>
        <v>0</v>
      </c>
      <c r="Q79" s="339">
        <f t="shared" si="22"/>
        <v>0</v>
      </c>
    </row>
    <row r="80" spans="1:256" ht="15.75">
      <c r="A80" s="121" t="s">
        <v>343</v>
      </c>
      <c r="B80" s="340"/>
      <c r="C80" s="341">
        <f>SUM(E80,G80,I80,K80,M80,O80,Q80)</f>
        <v>0</v>
      </c>
      <c r="D80" s="354"/>
      <c r="E80" s="353">
        <v>0</v>
      </c>
      <c r="F80" s="353"/>
      <c r="G80" s="353">
        <v>0</v>
      </c>
      <c r="H80" s="353"/>
      <c r="I80" s="353">
        <v>0</v>
      </c>
      <c r="J80" s="353"/>
      <c r="K80" s="365">
        <v>0</v>
      </c>
      <c r="L80" s="353"/>
      <c r="M80" s="353">
        <v>0</v>
      </c>
      <c r="N80" s="353"/>
      <c r="O80" s="356"/>
      <c r="P80" s="127"/>
      <c r="Q80" s="127"/>
    </row>
    <row r="81" spans="1:17" ht="15.75">
      <c r="A81" s="121" t="s">
        <v>344</v>
      </c>
      <c r="B81" s="340"/>
      <c r="C81" s="341">
        <f>SUM(E81,G81,I81,K81,M81,O81,Q81)</f>
        <v>0</v>
      </c>
      <c r="D81" s="354"/>
      <c r="E81" s="353">
        <v>0</v>
      </c>
      <c r="F81" s="353"/>
      <c r="G81" s="353">
        <v>0</v>
      </c>
      <c r="H81" s="353"/>
      <c r="I81" s="353">
        <v>0</v>
      </c>
      <c r="J81" s="353"/>
      <c r="K81" s="365">
        <v>0</v>
      </c>
      <c r="L81" s="353"/>
      <c r="M81" s="353">
        <v>0</v>
      </c>
      <c r="N81" s="353"/>
      <c r="O81" s="356"/>
      <c r="P81" s="127"/>
      <c r="Q81" s="127"/>
    </row>
    <row r="82" spans="1:17" ht="15.75">
      <c r="A82" s="165" t="s">
        <v>345</v>
      </c>
      <c r="B82" s="340"/>
      <c r="C82" s="341">
        <f>SUM(E82,G82,I82,K82,M82,O82,Q82)</f>
        <v>0</v>
      </c>
      <c r="D82" s="354"/>
      <c r="E82" s="353">
        <v>0</v>
      </c>
      <c r="F82" s="353"/>
      <c r="G82" s="353">
        <v>0</v>
      </c>
      <c r="H82" s="353"/>
      <c r="I82" s="353">
        <v>0</v>
      </c>
      <c r="J82" s="353"/>
      <c r="K82" s="365">
        <v>0</v>
      </c>
      <c r="L82" s="353"/>
      <c r="M82" s="353">
        <v>0</v>
      </c>
      <c r="N82" s="353"/>
      <c r="O82" s="356"/>
      <c r="P82" s="127"/>
      <c r="Q82" s="127"/>
    </row>
    <row r="83" spans="1:17" ht="16.5" thickBot="1">
      <c r="A83" s="165" t="s">
        <v>346</v>
      </c>
      <c r="B83" s="340"/>
      <c r="C83" s="341">
        <f>SUM(E83,G83,I83,K83,M83,O83,Q83)</f>
        <v>6334</v>
      </c>
      <c r="D83" s="346"/>
      <c r="E83" s="348">
        <v>0</v>
      </c>
      <c r="F83" s="348"/>
      <c r="G83" s="348">
        <v>0</v>
      </c>
      <c r="H83" s="348"/>
      <c r="I83" s="348">
        <v>0</v>
      </c>
      <c r="J83" s="348"/>
      <c r="K83" s="347">
        <v>0</v>
      </c>
      <c r="L83" s="348"/>
      <c r="M83" s="353">
        <v>0</v>
      </c>
      <c r="N83" s="348"/>
      <c r="O83" s="349">
        <v>6334</v>
      </c>
      <c r="P83" s="127"/>
      <c r="Q83" s="127"/>
    </row>
    <row r="84" spans="1:17" ht="16.5" thickBot="1">
      <c r="A84" s="128" t="s">
        <v>347</v>
      </c>
      <c r="B84" s="335"/>
      <c r="C84" s="336">
        <f>SUM(C85:C88)</f>
        <v>159055</v>
      </c>
      <c r="D84" s="337">
        <f>SUM(D85:D88)</f>
        <v>0</v>
      </c>
      <c r="E84" s="337">
        <f t="shared" ref="E84:Q84" si="23">SUM(E85:E88)</f>
        <v>7795</v>
      </c>
      <c r="F84" s="337">
        <f t="shared" si="23"/>
        <v>0</v>
      </c>
      <c r="G84" s="337">
        <f t="shared" si="23"/>
        <v>9560</v>
      </c>
      <c r="H84" s="337">
        <f t="shared" si="23"/>
        <v>0</v>
      </c>
      <c r="I84" s="337">
        <f t="shared" si="23"/>
        <v>855</v>
      </c>
      <c r="J84" s="337">
        <f t="shared" si="23"/>
        <v>0</v>
      </c>
      <c r="K84" s="337">
        <f t="shared" si="23"/>
        <v>21408</v>
      </c>
      <c r="L84" s="337">
        <f t="shared" si="23"/>
        <v>0</v>
      </c>
      <c r="M84" s="337">
        <f t="shared" si="23"/>
        <v>9452</v>
      </c>
      <c r="N84" s="337">
        <f t="shared" si="23"/>
        <v>0</v>
      </c>
      <c r="O84" s="338">
        <f t="shared" si="23"/>
        <v>109252</v>
      </c>
      <c r="P84" s="339">
        <f t="shared" si="23"/>
        <v>0</v>
      </c>
      <c r="Q84" s="339">
        <f t="shared" si="23"/>
        <v>733</v>
      </c>
    </row>
    <row r="85" spans="1:17" ht="15.75">
      <c r="A85" s="121" t="s">
        <v>348</v>
      </c>
      <c r="B85" s="340"/>
      <c r="C85" s="341">
        <f>SUM(E85,G85,I85,K85,M85,O85,Q85)</f>
        <v>0</v>
      </c>
      <c r="D85" s="342"/>
      <c r="E85" s="344">
        <v>0</v>
      </c>
      <c r="F85" s="344"/>
      <c r="G85" s="344">
        <v>0</v>
      </c>
      <c r="H85" s="344"/>
      <c r="I85" s="344">
        <v>0</v>
      </c>
      <c r="J85" s="344"/>
      <c r="K85" s="344">
        <v>0</v>
      </c>
      <c r="L85" s="344"/>
      <c r="M85" s="343">
        <v>0</v>
      </c>
      <c r="N85" s="344"/>
      <c r="O85" s="362"/>
      <c r="P85" s="127"/>
      <c r="Q85" s="127"/>
    </row>
    <row r="86" spans="1:17" ht="15.75">
      <c r="A86" s="121" t="s">
        <v>349</v>
      </c>
      <c r="B86" s="340"/>
      <c r="C86" s="341">
        <f>SUM(E86,G86,I86,K86,M86,O86,Q86)</f>
        <v>0</v>
      </c>
      <c r="D86" s="354"/>
      <c r="E86" s="353">
        <v>0</v>
      </c>
      <c r="F86" s="353"/>
      <c r="G86" s="353">
        <v>0</v>
      </c>
      <c r="H86" s="353"/>
      <c r="I86" s="353">
        <v>0</v>
      </c>
      <c r="J86" s="353"/>
      <c r="K86" s="353">
        <v>0</v>
      </c>
      <c r="L86" s="353"/>
      <c r="M86" s="365">
        <v>0</v>
      </c>
      <c r="N86" s="353"/>
      <c r="O86" s="356"/>
      <c r="P86" s="127"/>
      <c r="Q86" s="127"/>
    </row>
    <row r="87" spans="1:17" ht="15.75">
      <c r="A87" s="121" t="s">
        <v>350</v>
      </c>
      <c r="B87" s="340"/>
      <c r="C87" s="341">
        <f>SUM(E87,G87,I87,K87,M87,O87,Q87)</f>
        <v>159055</v>
      </c>
      <c r="D87" s="354"/>
      <c r="E87" s="365">
        <v>7795</v>
      </c>
      <c r="F87" s="353"/>
      <c r="G87" s="365">
        <v>9560</v>
      </c>
      <c r="H87" s="353"/>
      <c r="I87" s="365">
        <v>855</v>
      </c>
      <c r="J87" s="353"/>
      <c r="K87" s="365">
        <v>21408</v>
      </c>
      <c r="L87" s="353"/>
      <c r="M87" s="365">
        <v>9452</v>
      </c>
      <c r="N87" s="353"/>
      <c r="O87" s="366">
        <v>109252</v>
      </c>
      <c r="P87" s="127"/>
      <c r="Q87" s="127">
        <v>733</v>
      </c>
    </row>
    <row r="88" spans="1:17" ht="16.5" thickBot="1">
      <c r="A88" s="121" t="s">
        <v>351</v>
      </c>
      <c r="B88" s="340"/>
      <c r="C88" s="341">
        <f>SUM(E88,G88,I88,K88,M88,O88,Q88)</f>
        <v>0</v>
      </c>
      <c r="D88" s="346"/>
      <c r="E88" s="348">
        <v>0</v>
      </c>
      <c r="F88" s="348"/>
      <c r="G88" s="348">
        <v>0</v>
      </c>
      <c r="H88" s="348"/>
      <c r="I88" s="348">
        <v>0</v>
      </c>
      <c r="J88" s="348"/>
      <c r="K88" s="348">
        <v>0</v>
      </c>
      <c r="L88" s="348"/>
      <c r="M88" s="348">
        <v>0</v>
      </c>
      <c r="N88" s="348"/>
      <c r="O88" s="357"/>
      <c r="P88" s="127"/>
      <c r="Q88" s="127"/>
    </row>
    <row r="89" spans="1:17" ht="16.5" thickBot="1">
      <c r="A89" s="128" t="s">
        <v>352</v>
      </c>
      <c r="B89" s="367"/>
      <c r="C89" s="336">
        <f>C69+C63+C60</f>
        <v>4022827</v>
      </c>
      <c r="D89" s="368">
        <f>D69+D63+D60</f>
        <v>0</v>
      </c>
      <c r="E89" s="369">
        <f>E69+E63+E60</f>
        <v>1109</v>
      </c>
      <c r="F89" s="369">
        <f t="shared" ref="F89:Q89" si="24">F69+F63+F60</f>
        <v>0</v>
      </c>
      <c r="G89" s="369">
        <f t="shared" si="24"/>
        <v>5969</v>
      </c>
      <c r="H89" s="369">
        <f t="shared" si="24"/>
        <v>0</v>
      </c>
      <c r="I89" s="369">
        <f t="shared" si="24"/>
        <v>574</v>
      </c>
      <c r="J89" s="369">
        <f t="shared" si="24"/>
        <v>0</v>
      </c>
      <c r="K89" s="369">
        <f t="shared" si="24"/>
        <v>34231</v>
      </c>
      <c r="L89" s="369">
        <f t="shared" si="24"/>
        <v>0</v>
      </c>
      <c r="M89" s="369">
        <f t="shared" si="24"/>
        <v>15235</v>
      </c>
      <c r="N89" s="369">
        <f t="shared" si="24"/>
        <v>0</v>
      </c>
      <c r="O89" s="370">
        <f t="shared" si="24"/>
        <v>3963308</v>
      </c>
      <c r="P89" s="371">
        <f t="shared" si="24"/>
        <v>0</v>
      </c>
      <c r="Q89" s="371">
        <f t="shared" si="24"/>
        <v>2401</v>
      </c>
    </row>
    <row r="92" spans="1:17">
      <c r="C92" s="166">
        <f>C89-C46</f>
        <v>0</v>
      </c>
      <c r="D92" s="372"/>
      <c r="E92" s="372">
        <f>E89-E46</f>
        <v>0</v>
      </c>
      <c r="F92" s="372"/>
      <c r="G92" s="372">
        <f t="shared" ref="G92:M92" si="25">G89-G46</f>
        <v>0</v>
      </c>
      <c r="H92" s="372"/>
      <c r="I92" s="372">
        <f t="shared" si="25"/>
        <v>0</v>
      </c>
      <c r="J92" s="372"/>
      <c r="K92" s="372">
        <f t="shared" si="25"/>
        <v>0</v>
      </c>
      <c r="L92" s="372"/>
      <c r="M92" s="372">
        <f t="shared" si="25"/>
        <v>0</v>
      </c>
      <c r="N92" s="372"/>
      <c r="O92" s="372">
        <f>O89-O46</f>
        <v>0</v>
      </c>
      <c r="P92" s="372"/>
      <c r="Q92" s="372">
        <f>Q89-Q46</f>
        <v>0</v>
      </c>
    </row>
    <row r="94" spans="1:17">
      <c r="O94" s="117"/>
    </row>
  </sheetData>
  <mergeCells count="26">
    <mergeCell ref="A59:C59"/>
    <mergeCell ref="N49:O49"/>
    <mergeCell ref="P49:Q49"/>
    <mergeCell ref="D58:E59"/>
    <mergeCell ref="F58:G59"/>
    <mergeCell ref="H58:I59"/>
    <mergeCell ref="J58:K59"/>
    <mergeCell ref="L58:M59"/>
    <mergeCell ref="N58:O59"/>
    <mergeCell ref="P58:Q59"/>
    <mergeCell ref="L49:M49"/>
    <mergeCell ref="H6:I6"/>
    <mergeCell ref="J6:K6"/>
    <mergeCell ref="L6:M6"/>
    <mergeCell ref="D49:E49"/>
    <mergeCell ref="F49:G49"/>
    <mergeCell ref="H49:I49"/>
    <mergeCell ref="J49:K49"/>
    <mergeCell ref="N6:O6"/>
    <mergeCell ref="P6:Q6"/>
    <mergeCell ref="F6:G6"/>
    <mergeCell ref="A1:C1"/>
    <mergeCell ref="A3:C3"/>
    <mergeCell ref="A4:C4"/>
    <mergeCell ref="A5:C5"/>
    <mergeCell ref="D6:E6"/>
  </mergeCells>
  <phoneticPr fontId="0" type="noConversion"/>
  <pageMargins left="0.23622047244094491" right="0.23622047244094491" top="0.74803149606299213" bottom="0.74803149606299213" header="0.31496062992125984" footer="0.31496062992125984"/>
  <pageSetup paperSize="9" firstPageNumber="0" orientation="portrait" r:id="rId1"/>
  <rowBreaks count="1" manualBreakCount="1">
    <brk id="46" max="16383" man="1"/>
  </rowBreaks>
  <colBreaks count="2" manualBreakCount="2">
    <brk id="3" max="1048575" man="1"/>
    <brk id="9" max="1048575" man="1"/>
  </colBreaks>
</worksheet>
</file>

<file path=xl/worksheets/sheet13.xml><?xml version="1.0" encoding="utf-8"?>
<worksheet xmlns="http://schemas.openxmlformats.org/spreadsheetml/2006/main" xmlns:r="http://schemas.openxmlformats.org/officeDocument/2006/relationships">
  <dimension ref="A1:IV86"/>
  <sheetViews>
    <sheetView view="pageBreakPreview" zoomScaleNormal="100" zoomScaleSheetLayoutView="100" workbookViewId="0">
      <selection activeCell="C20" sqref="C20"/>
    </sheetView>
  </sheetViews>
  <sheetFormatPr defaultRowHeight="12.75"/>
  <cols>
    <col min="1" max="1" width="8.85546875" style="92" customWidth="1"/>
    <col min="2" max="2" width="13" style="92" customWidth="1"/>
    <col min="3" max="3" width="40.28515625" style="92" customWidth="1"/>
    <col min="4" max="5" width="12.42578125" style="92" customWidth="1"/>
    <col min="6" max="16384" width="9.140625" style="92"/>
  </cols>
  <sheetData>
    <row r="1" spans="1:256">
      <c r="A1" s="461" t="s">
        <v>31</v>
      </c>
      <c r="B1" s="461"/>
      <c r="C1" s="461"/>
      <c r="D1" s="461"/>
      <c r="E1" s="461"/>
    </row>
    <row r="3" spans="1:256" ht="21">
      <c r="A3" s="431" t="s">
        <v>353</v>
      </c>
      <c r="B3" s="431"/>
      <c r="C3" s="431"/>
      <c r="D3" s="431"/>
      <c r="E3" s="431"/>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s="39"/>
      <c r="HV3" s="39"/>
      <c r="HW3" s="39"/>
      <c r="HX3" s="39"/>
      <c r="HY3" s="39"/>
      <c r="HZ3" s="39"/>
      <c r="IA3" s="39"/>
      <c r="IB3" s="39"/>
      <c r="IC3" s="39"/>
      <c r="ID3" s="39"/>
      <c r="IE3" s="39"/>
      <c r="IF3" s="39"/>
      <c r="IG3" s="39"/>
      <c r="IH3" s="39"/>
      <c r="II3" s="39"/>
      <c r="IJ3" s="39"/>
      <c r="IK3" s="39"/>
      <c r="IL3" s="39"/>
      <c r="IM3" s="39"/>
      <c r="IN3" s="39"/>
      <c r="IO3" s="39"/>
      <c r="IP3" s="39"/>
      <c r="IQ3" s="39"/>
      <c r="IR3" s="39"/>
      <c r="IS3" s="39"/>
      <c r="IT3" s="39"/>
      <c r="IU3" s="39"/>
      <c r="IV3" s="39"/>
    </row>
    <row r="4" spans="1:256" ht="15.75">
      <c r="A4" s="93"/>
      <c r="B4" s="93"/>
      <c r="C4" s="167" t="s">
        <v>461</v>
      </c>
      <c r="D4" s="93"/>
      <c r="E4" s="9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row>
    <row r="5" spans="1:256" ht="16.5" thickBot="1">
      <c r="A5" s="168" t="s">
        <v>354</v>
      </c>
      <c r="B5" s="93"/>
      <c r="C5" s="93"/>
      <c r="D5" s="93"/>
      <c r="E5" s="169" t="s">
        <v>57</v>
      </c>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row>
    <row r="6" spans="1:256" ht="16.5" thickBot="1">
      <c r="A6" s="185" t="s">
        <v>355</v>
      </c>
      <c r="B6" s="170" t="s">
        <v>356</v>
      </c>
      <c r="C6" s="170" t="s">
        <v>43</v>
      </c>
      <c r="D6" s="170" t="s">
        <v>357</v>
      </c>
      <c r="E6" s="171" t="s">
        <v>358</v>
      </c>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row>
    <row r="7" spans="1:256" ht="15.75">
      <c r="A7" s="202">
        <v>609</v>
      </c>
      <c r="B7" s="172" t="s">
        <v>359</v>
      </c>
      <c r="C7" s="173" t="s">
        <v>360</v>
      </c>
      <c r="D7" s="174">
        <v>36</v>
      </c>
      <c r="E7" s="175">
        <v>36</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row>
    <row r="8" spans="1:256" ht="15.75">
      <c r="A8" s="203">
        <v>375</v>
      </c>
      <c r="B8" s="176" t="s">
        <v>361</v>
      </c>
      <c r="C8" s="177" t="s">
        <v>362</v>
      </c>
      <c r="D8" s="178">
        <v>13</v>
      </c>
      <c r="E8" s="179">
        <v>13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row>
    <row r="9" spans="1:256" ht="15.75">
      <c r="A9" s="203">
        <v>505</v>
      </c>
      <c r="B9" s="176" t="s">
        <v>363</v>
      </c>
      <c r="C9" s="177" t="s">
        <v>364</v>
      </c>
      <c r="D9" s="178">
        <v>2051</v>
      </c>
      <c r="E9" s="179">
        <v>2051</v>
      </c>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row>
    <row r="10" spans="1:256" ht="15.75">
      <c r="A10" s="205">
        <v>506</v>
      </c>
      <c r="B10" s="180" t="s">
        <v>365</v>
      </c>
      <c r="C10" s="181" t="s">
        <v>364</v>
      </c>
      <c r="D10" s="182">
        <v>2942</v>
      </c>
      <c r="E10" s="183">
        <v>2942</v>
      </c>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row>
    <row r="11" spans="1:256" ht="15.75">
      <c r="A11" s="205">
        <v>669</v>
      </c>
      <c r="B11" s="184" t="s">
        <v>366</v>
      </c>
      <c r="C11" s="181" t="s">
        <v>360</v>
      </c>
      <c r="D11" s="182">
        <v>36</v>
      </c>
      <c r="E11" s="183">
        <v>36</v>
      </c>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row>
    <row r="12" spans="1:256" ht="15.75">
      <c r="A12" s="205">
        <v>698</v>
      </c>
      <c r="B12" s="180" t="s">
        <v>367</v>
      </c>
      <c r="C12" s="181" t="s">
        <v>364</v>
      </c>
      <c r="D12" s="182">
        <v>1150</v>
      </c>
      <c r="E12" s="183">
        <v>1150</v>
      </c>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row>
    <row r="13" spans="1:256" ht="15.75">
      <c r="A13" s="203">
        <v>699</v>
      </c>
      <c r="B13" s="176" t="s">
        <v>368</v>
      </c>
      <c r="C13" s="177" t="s">
        <v>369</v>
      </c>
      <c r="D13" s="178">
        <v>37</v>
      </c>
      <c r="E13" s="179">
        <v>37</v>
      </c>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row>
    <row r="14" spans="1:256" ht="16.5" thickBot="1">
      <c r="A14" s="203"/>
      <c r="B14" s="176"/>
      <c r="C14" s="177"/>
      <c r="D14" s="178"/>
      <c r="E14" s="17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row>
    <row r="15" spans="1:256" ht="16.5" thickBot="1">
      <c r="A15" s="459" t="s">
        <v>53</v>
      </c>
      <c r="B15" s="459"/>
      <c r="C15" s="459"/>
      <c r="D15" s="186">
        <f>SUM(D7:D14)</f>
        <v>6265</v>
      </c>
      <c r="E15" s="187">
        <f>SUM(E7:E14)</f>
        <v>6265</v>
      </c>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row>
    <row r="16" spans="1:256" ht="15.75">
      <c r="A16" s="93"/>
      <c r="B16" s="93"/>
      <c r="C16" s="93"/>
      <c r="D16" s="93"/>
      <c r="E16" s="93"/>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row>
    <row r="17" spans="1:256" ht="16.5" thickBot="1">
      <c r="A17" s="168" t="s">
        <v>370</v>
      </c>
      <c r="B17" s="93"/>
      <c r="C17" s="93"/>
      <c r="D17" s="93"/>
      <c r="E17" s="169" t="s">
        <v>57</v>
      </c>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row>
    <row r="18" spans="1:256" ht="16.5" thickBot="1">
      <c r="A18" s="185" t="s">
        <v>355</v>
      </c>
      <c r="B18" s="170" t="s">
        <v>356</v>
      </c>
      <c r="C18" s="170" t="s">
        <v>43</v>
      </c>
      <c r="D18" s="170" t="s">
        <v>357</v>
      </c>
      <c r="E18" s="171" t="s">
        <v>358</v>
      </c>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row>
    <row r="19" spans="1:256" ht="15.75">
      <c r="A19" s="202">
        <v>74</v>
      </c>
      <c r="B19" s="188">
        <v>92</v>
      </c>
      <c r="C19" s="189" t="s">
        <v>371</v>
      </c>
      <c r="D19" s="174">
        <v>407</v>
      </c>
      <c r="E19" s="175">
        <v>407</v>
      </c>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row>
    <row r="20" spans="1:256" ht="15.75">
      <c r="A20" s="203">
        <v>78</v>
      </c>
      <c r="B20" s="176">
        <v>686</v>
      </c>
      <c r="C20" s="190" t="s">
        <v>372</v>
      </c>
      <c r="D20" s="178">
        <v>243</v>
      </c>
      <c r="E20" s="179">
        <v>243</v>
      </c>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row>
    <row r="21" spans="1:256" ht="15.75">
      <c r="A21" s="203">
        <v>140</v>
      </c>
      <c r="B21" s="176">
        <v>1867</v>
      </c>
      <c r="C21" s="177" t="s">
        <v>373</v>
      </c>
      <c r="D21" s="178">
        <v>144</v>
      </c>
      <c r="E21" s="179">
        <v>144</v>
      </c>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row>
    <row r="22" spans="1:256" ht="15.75">
      <c r="A22" s="203">
        <v>141</v>
      </c>
      <c r="B22" s="176">
        <v>1872</v>
      </c>
      <c r="C22" s="177" t="s">
        <v>373</v>
      </c>
      <c r="D22" s="178">
        <v>409</v>
      </c>
      <c r="E22" s="179">
        <v>409</v>
      </c>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row>
    <row r="23" spans="1:256" ht="15.75">
      <c r="A23" s="203">
        <v>496</v>
      </c>
      <c r="B23" s="176">
        <v>1113</v>
      </c>
      <c r="C23" s="177" t="s">
        <v>374</v>
      </c>
      <c r="D23" s="178">
        <v>155</v>
      </c>
      <c r="E23" s="179">
        <v>155</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row>
    <row r="24" spans="1:256" ht="15.75">
      <c r="A24" s="203">
        <v>507</v>
      </c>
      <c r="B24" s="176">
        <v>2</v>
      </c>
      <c r="C24" s="177" t="s">
        <v>375</v>
      </c>
      <c r="D24" s="178">
        <v>810</v>
      </c>
      <c r="E24" s="179">
        <v>810</v>
      </c>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row>
    <row r="25" spans="1:256" ht="15.75">
      <c r="A25" s="203">
        <v>510</v>
      </c>
      <c r="B25" s="176">
        <v>604</v>
      </c>
      <c r="C25" s="177" t="s">
        <v>376</v>
      </c>
      <c r="D25" s="178">
        <v>567</v>
      </c>
      <c r="E25" s="179">
        <v>567</v>
      </c>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row>
    <row r="26" spans="1:256" ht="15.75">
      <c r="A26" s="203">
        <v>513</v>
      </c>
      <c r="B26" s="176">
        <v>801</v>
      </c>
      <c r="C26" s="177" t="s">
        <v>377</v>
      </c>
      <c r="D26" s="178">
        <v>370</v>
      </c>
      <c r="E26" s="179">
        <v>370</v>
      </c>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row>
    <row r="27" spans="1:256" ht="15.75">
      <c r="A27" s="203">
        <v>526</v>
      </c>
      <c r="B27" s="176">
        <v>227</v>
      </c>
      <c r="C27" s="177" t="s">
        <v>378</v>
      </c>
      <c r="D27" s="178">
        <v>1</v>
      </c>
      <c r="E27" s="179">
        <v>1</v>
      </c>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row>
    <row r="28" spans="1:256" ht="15.75">
      <c r="A28" s="203">
        <v>527</v>
      </c>
      <c r="B28" s="176">
        <v>1149</v>
      </c>
      <c r="C28" s="177" t="s">
        <v>379</v>
      </c>
      <c r="D28" s="178">
        <v>40</v>
      </c>
      <c r="E28" s="179">
        <v>40</v>
      </c>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row>
    <row r="29" spans="1:256" ht="15.75">
      <c r="A29" s="203">
        <v>582</v>
      </c>
      <c r="B29" s="176">
        <v>820</v>
      </c>
      <c r="C29" s="191" t="s">
        <v>380</v>
      </c>
      <c r="D29" s="178">
        <v>3026</v>
      </c>
      <c r="E29" s="179">
        <v>3026</v>
      </c>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row>
    <row r="30" spans="1:256" ht="15.75">
      <c r="A30" s="203">
        <v>690</v>
      </c>
      <c r="B30" s="176">
        <v>1130</v>
      </c>
      <c r="C30" s="177" t="s">
        <v>381</v>
      </c>
      <c r="D30" s="178">
        <v>320</v>
      </c>
      <c r="E30" s="179">
        <v>320</v>
      </c>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row>
    <row r="31" spans="1:256" ht="15.75">
      <c r="A31" s="203">
        <v>705</v>
      </c>
      <c r="B31" s="176">
        <v>419</v>
      </c>
      <c r="C31" s="177" t="s">
        <v>382</v>
      </c>
      <c r="D31" s="178">
        <v>66</v>
      </c>
      <c r="E31" s="179">
        <v>66</v>
      </c>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row>
    <row r="32" spans="1:256" ht="15.75">
      <c r="A32" s="205">
        <v>735</v>
      </c>
      <c r="B32" s="180">
        <v>823</v>
      </c>
      <c r="C32" s="192" t="s">
        <v>383</v>
      </c>
      <c r="D32" s="182">
        <v>400</v>
      </c>
      <c r="E32" s="183">
        <v>400</v>
      </c>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row>
    <row r="33" spans="1:256" ht="15.75">
      <c r="A33" s="205">
        <v>754</v>
      </c>
      <c r="B33" s="180">
        <v>1834</v>
      </c>
      <c r="C33" s="177" t="s">
        <v>373</v>
      </c>
      <c r="D33" s="182">
        <v>3110</v>
      </c>
      <c r="E33" s="183">
        <v>3110</v>
      </c>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c r="IV33" s="39"/>
    </row>
    <row r="34" spans="1:256" ht="15.75">
      <c r="A34" s="203">
        <v>776</v>
      </c>
      <c r="B34" s="176">
        <v>1131</v>
      </c>
      <c r="C34" s="177" t="s">
        <v>384</v>
      </c>
      <c r="D34" s="178">
        <v>263</v>
      </c>
      <c r="E34" s="179">
        <v>263</v>
      </c>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c r="IU34" s="39"/>
      <c r="IV34" s="39"/>
    </row>
    <row r="35" spans="1:256" ht="15.75">
      <c r="A35" s="203">
        <v>2228</v>
      </c>
      <c r="B35" s="176">
        <v>1812</v>
      </c>
      <c r="C35" s="177" t="s">
        <v>385</v>
      </c>
      <c r="D35" s="178">
        <v>1050</v>
      </c>
      <c r="E35" s="179">
        <v>1050</v>
      </c>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c r="GH35" s="39"/>
      <c r="GI35" s="39"/>
      <c r="GJ35" s="39"/>
      <c r="GK35" s="39"/>
      <c r="GL35" s="39"/>
      <c r="GM35" s="39"/>
      <c r="GN35" s="39"/>
      <c r="GO35" s="39"/>
      <c r="GP35" s="39"/>
      <c r="GQ35" s="39"/>
      <c r="GR35" s="39"/>
      <c r="GS35" s="39"/>
      <c r="GT35" s="39"/>
      <c r="GU35" s="39"/>
      <c r="GV35" s="39"/>
      <c r="GW35" s="39"/>
      <c r="GX35" s="39"/>
      <c r="GY35" s="39"/>
      <c r="GZ35" s="39"/>
      <c r="HA35" s="39"/>
      <c r="HB35" s="39"/>
      <c r="HC35" s="39"/>
      <c r="HD35" s="39"/>
      <c r="HE35" s="39"/>
      <c r="HF35" s="39"/>
      <c r="HG35" s="39"/>
      <c r="HH35" s="39"/>
      <c r="HI35" s="39"/>
      <c r="HJ35" s="39"/>
      <c r="HK35" s="39"/>
      <c r="HL35" s="39"/>
      <c r="HM35" s="39"/>
      <c r="HN35" s="39"/>
      <c r="HO35" s="39"/>
      <c r="HP35" s="39"/>
      <c r="HQ35" s="39"/>
      <c r="HR35" s="39"/>
      <c r="HS35" s="39"/>
      <c r="HT35" s="39"/>
      <c r="HU35" s="39"/>
      <c r="HV35" s="39"/>
      <c r="HW35" s="39"/>
      <c r="HX35" s="39"/>
      <c r="HY35" s="39"/>
      <c r="HZ35" s="39"/>
      <c r="IA35" s="39"/>
      <c r="IB35" s="39"/>
      <c r="IC35" s="39"/>
      <c r="ID35" s="39"/>
      <c r="IE35" s="39"/>
      <c r="IF35" s="39"/>
      <c r="IG35" s="39"/>
      <c r="IH35" s="39"/>
      <c r="II35" s="39"/>
      <c r="IJ35" s="39"/>
      <c r="IK35" s="39"/>
      <c r="IL35" s="39"/>
      <c r="IM35" s="39"/>
      <c r="IN35" s="39"/>
      <c r="IO35" s="39"/>
      <c r="IP35" s="39"/>
      <c r="IQ35" s="39"/>
      <c r="IR35" s="39"/>
      <c r="IS35" s="39"/>
      <c r="IT35" s="39"/>
      <c r="IU35" s="39"/>
      <c r="IV35" s="39"/>
    </row>
    <row r="36" spans="1:256" ht="15.75">
      <c r="A36" s="203"/>
      <c r="B36" s="176">
        <v>152</v>
      </c>
      <c r="C36" s="177" t="s">
        <v>446</v>
      </c>
      <c r="D36" s="178">
        <v>24</v>
      </c>
      <c r="E36" s="179">
        <v>24</v>
      </c>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c r="GH36" s="39"/>
      <c r="GI36" s="39"/>
      <c r="GJ36" s="39"/>
      <c r="GK36" s="39"/>
      <c r="GL36" s="39"/>
      <c r="GM36" s="39"/>
      <c r="GN36" s="39"/>
      <c r="GO36" s="39"/>
      <c r="GP36" s="39"/>
      <c r="GQ36" s="39"/>
      <c r="GR36" s="39"/>
      <c r="GS36" s="39"/>
      <c r="GT36" s="39"/>
      <c r="GU36" s="39"/>
      <c r="GV36" s="39"/>
      <c r="GW36" s="39"/>
      <c r="GX36" s="39"/>
      <c r="GY36" s="39"/>
      <c r="GZ36" s="39"/>
      <c r="HA36" s="39"/>
      <c r="HB36" s="39"/>
      <c r="HC36" s="39"/>
      <c r="HD36" s="39"/>
      <c r="HE36" s="39"/>
      <c r="HF36" s="39"/>
      <c r="HG36" s="39"/>
      <c r="HH36" s="39"/>
      <c r="HI36" s="39"/>
      <c r="HJ36" s="39"/>
      <c r="HK36" s="39"/>
      <c r="HL36" s="39"/>
      <c r="HM36" s="39"/>
      <c r="HN36" s="39"/>
      <c r="HO36" s="39"/>
      <c r="HP36" s="39"/>
      <c r="HQ36" s="39"/>
      <c r="HR36" s="39"/>
      <c r="HS36" s="39"/>
      <c r="HT36" s="39"/>
      <c r="HU36" s="39"/>
      <c r="HV36" s="39"/>
      <c r="HW36" s="39"/>
      <c r="HX36" s="39"/>
      <c r="HY36" s="39"/>
      <c r="HZ36" s="39"/>
      <c r="IA36" s="39"/>
      <c r="IB36" s="39"/>
      <c r="IC36" s="39"/>
      <c r="ID36" s="39"/>
      <c r="IE36" s="39"/>
      <c r="IF36" s="39"/>
      <c r="IG36" s="39"/>
      <c r="IH36" s="39"/>
      <c r="II36" s="39"/>
      <c r="IJ36" s="39"/>
      <c r="IK36" s="39"/>
      <c r="IL36" s="39"/>
      <c r="IM36" s="39"/>
      <c r="IN36" s="39"/>
      <c r="IO36" s="39"/>
      <c r="IP36" s="39"/>
      <c r="IQ36" s="39"/>
      <c r="IR36" s="39"/>
      <c r="IS36" s="39"/>
      <c r="IT36" s="39"/>
      <c r="IU36" s="39"/>
      <c r="IV36" s="39"/>
    </row>
    <row r="37" spans="1:256" ht="15.75">
      <c r="A37" s="203"/>
      <c r="B37" s="176">
        <v>1763</v>
      </c>
      <c r="C37" s="177" t="s">
        <v>447</v>
      </c>
      <c r="D37" s="178">
        <v>258</v>
      </c>
      <c r="E37" s="179">
        <v>258</v>
      </c>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c r="GH37" s="39"/>
      <c r="GI37" s="39"/>
      <c r="GJ37" s="39"/>
      <c r="GK37" s="39"/>
      <c r="GL37" s="39"/>
      <c r="GM37" s="39"/>
      <c r="GN37" s="39"/>
      <c r="GO37" s="39"/>
      <c r="GP37" s="39"/>
      <c r="GQ37" s="39"/>
      <c r="GR37" s="39"/>
      <c r="GS37" s="39"/>
      <c r="GT37" s="39"/>
      <c r="GU37" s="39"/>
      <c r="GV37" s="39"/>
      <c r="GW37" s="39"/>
      <c r="GX37" s="39"/>
      <c r="GY37" s="39"/>
      <c r="GZ37" s="39"/>
      <c r="HA37" s="39"/>
      <c r="HB37" s="39"/>
      <c r="HC37" s="39"/>
      <c r="HD37" s="39"/>
      <c r="HE37" s="39"/>
      <c r="HF37" s="39"/>
      <c r="HG37" s="39"/>
      <c r="HH37" s="39"/>
      <c r="HI37" s="39"/>
      <c r="HJ37" s="39"/>
      <c r="HK37" s="39"/>
      <c r="HL37" s="39"/>
      <c r="HM37" s="39"/>
      <c r="HN37" s="39"/>
      <c r="HO37" s="39"/>
      <c r="HP37" s="39"/>
      <c r="HQ37" s="39"/>
      <c r="HR37" s="39"/>
      <c r="HS37" s="39"/>
      <c r="HT37" s="39"/>
      <c r="HU37" s="39"/>
      <c r="HV37" s="39"/>
      <c r="HW37" s="39"/>
      <c r="HX37" s="39"/>
      <c r="HY37" s="39"/>
      <c r="HZ37" s="39"/>
      <c r="IA37" s="39"/>
      <c r="IB37" s="39"/>
      <c r="IC37" s="39"/>
      <c r="ID37" s="39"/>
      <c r="IE37" s="39"/>
      <c r="IF37" s="39"/>
      <c r="IG37" s="39"/>
      <c r="IH37" s="39"/>
      <c r="II37" s="39"/>
      <c r="IJ37" s="39"/>
      <c r="IK37" s="39"/>
      <c r="IL37" s="39"/>
      <c r="IM37" s="39"/>
      <c r="IN37" s="39"/>
      <c r="IO37" s="39"/>
      <c r="IP37" s="39"/>
      <c r="IQ37" s="39"/>
      <c r="IR37" s="39"/>
      <c r="IS37" s="39"/>
      <c r="IT37" s="39"/>
      <c r="IU37" s="39"/>
      <c r="IV37" s="39"/>
    </row>
    <row r="38" spans="1:256" ht="15.75">
      <c r="A38" s="203"/>
      <c r="B38" s="176" t="s">
        <v>448</v>
      </c>
      <c r="C38" s="177" t="s">
        <v>449</v>
      </c>
      <c r="D38" s="178">
        <v>1200</v>
      </c>
      <c r="E38" s="179">
        <v>1200</v>
      </c>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c r="FX38" s="39"/>
      <c r="FY38" s="39"/>
      <c r="FZ38" s="39"/>
      <c r="GA38" s="39"/>
      <c r="GB38" s="39"/>
      <c r="GC38" s="39"/>
      <c r="GD38" s="39"/>
      <c r="GE38" s="39"/>
      <c r="GF38" s="39"/>
      <c r="GG38" s="39"/>
      <c r="GH38" s="39"/>
      <c r="GI38" s="39"/>
      <c r="GJ38" s="39"/>
      <c r="GK38" s="39"/>
      <c r="GL38" s="39"/>
      <c r="GM38" s="39"/>
      <c r="GN38" s="39"/>
      <c r="GO38" s="39"/>
      <c r="GP38" s="39"/>
      <c r="GQ38" s="39"/>
      <c r="GR38" s="39"/>
      <c r="GS38" s="39"/>
      <c r="GT38" s="39"/>
      <c r="GU38" s="39"/>
      <c r="GV38" s="39"/>
      <c r="GW38" s="39"/>
      <c r="GX38" s="39"/>
      <c r="GY38" s="39"/>
      <c r="GZ38" s="39"/>
      <c r="HA38" s="39"/>
      <c r="HB38" s="39"/>
      <c r="HC38" s="39"/>
      <c r="HD38" s="39"/>
      <c r="HE38" s="39"/>
      <c r="HF38" s="39"/>
      <c r="HG38" s="39"/>
      <c r="HH38" s="39"/>
      <c r="HI38" s="39"/>
      <c r="HJ38" s="39"/>
      <c r="HK38" s="39"/>
      <c r="HL38" s="39"/>
      <c r="HM38" s="39"/>
      <c r="HN38" s="39"/>
      <c r="HO38" s="39"/>
      <c r="HP38" s="39"/>
      <c r="HQ38" s="39"/>
      <c r="HR38" s="39"/>
      <c r="HS38" s="39"/>
      <c r="HT38" s="39"/>
      <c r="HU38" s="39"/>
      <c r="HV38" s="39"/>
      <c r="HW38" s="39"/>
      <c r="HX38" s="39"/>
      <c r="HY38" s="39"/>
      <c r="HZ38" s="39"/>
      <c r="IA38" s="39"/>
      <c r="IB38" s="39"/>
      <c r="IC38" s="39"/>
      <c r="ID38" s="39"/>
      <c r="IE38" s="39"/>
      <c r="IF38" s="39"/>
      <c r="IG38" s="39"/>
      <c r="IH38" s="39"/>
      <c r="II38" s="39"/>
      <c r="IJ38" s="39"/>
      <c r="IK38" s="39"/>
      <c r="IL38" s="39"/>
      <c r="IM38" s="39"/>
      <c r="IN38" s="39"/>
      <c r="IO38" s="39"/>
      <c r="IP38" s="39"/>
      <c r="IQ38" s="39"/>
      <c r="IR38" s="39"/>
      <c r="IS38" s="39"/>
      <c r="IT38" s="39"/>
      <c r="IU38" s="39"/>
      <c r="IV38" s="39"/>
    </row>
    <row r="39" spans="1:256" ht="15.75">
      <c r="A39" s="203"/>
      <c r="B39" s="176">
        <v>969</v>
      </c>
      <c r="C39" s="177" t="s">
        <v>450</v>
      </c>
      <c r="D39" s="178">
        <v>602</v>
      </c>
      <c r="E39" s="179">
        <v>602</v>
      </c>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c r="IU39" s="39"/>
      <c r="IV39" s="39"/>
    </row>
    <row r="40" spans="1:256" ht="15.75">
      <c r="A40" s="203"/>
      <c r="B40" s="176">
        <v>100</v>
      </c>
      <c r="C40" s="177" t="s">
        <v>386</v>
      </c>
      <c r="D40" s="178">
        <v>895</v>
      </c>
      <c r="E40" s="179">
        <v>895</v>
      </c>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c r="IU40" s="39"/>
      <c r="IV40" s="39"/>
    </row>
    <row r="41" spans="1:256" ht="15.75">
      <c r="A41" s="203"/>
      <c r="B41" s="176" t="s">
        <v>451</v>
      </c>
      <c r="C41" s="177" t="s">
        <v>452</v>
      </c>
      <c r="D41" s="178">
        <v>386</v>
      </c>
      <c r="E41" s="179">
        <v>386</v>
      </c>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9"/>
      <c r="IV41" s="39"/>
    </row>
    <row r="42" spans="1:256" ht="16.5" thickBot="1">
      <c r="A42" s="205"/>
      <c r="B42" s="180" t="s">
        <v>453</v>
      </c>
      <c r="C42" s="181" t="s">
        <v>452</v>
      </c>
      <c r="D42" s="182">
        <v>379</v>
      </c>
      <c r="E42" s="183">
        <v>379</v>
      </c>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9"/>
      <c r="IV42" s="39"/>
    </row>
    <row r="43" spans="1:256" ht="16.5" thickBot="1">
      <c r="A43" s="459" t="s">
        <v>53</v>
      </c>
      <c r="B43" s="462"/>
      <c r="C43" s="462"/>
      <c r="D43" s="373">
        <f>SUM(D19:D42)</f>
        <v>15125</v>
      </c>
      <c r="E43" s="374">
        <f>SUM(E19:E42)</f>
        <v>15125</v>
      </c>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c r="FX43" s="39"/>
      <c r="FY43" s="39"/>
      <c r="FZ43" s="39"/>
      <c r="GA43" s="39"/>
      <c r="GB43" s="39"/>
      <c r="GC43" s="39"/>
      <c r="GD43" s="39"/>
      <c r="GE43" s="39"/>
      <c r="GF43" s="39"/>
      <c r="GG43" s="39"/>
      <c r="GH43" s="39"/>
      <c r="GI43" s="39"/>
      <c r="GJ43" s="39"/>
      <c r="GK43" s="39"/>
      <c r="GL43" s="39"/>
      <c r="GM43" s="39"/>
      <c r="GN43" s="39"/>
      <c r="GO43" s="39"/>
      <c r="GP43" s="39"/>
      <c r="GQ43" s="39"/>
      <c r="GR43" s="39"/>
      <c r="GS43" s="39"/>
      <c r="GT43" s="39"/>
      <c r="GU43" s="39"/>
      <c r="GV43" s="39"/>
      <c r="GW43" s="39"/>
      <c r="GX43" s="39"/>
      <c r="GY43" s="39"/>
      <c r="GZ43" s="39"/>
      <c r="HA43" s="39"/>
      <c r="HB43" s="39"/>
      <c r="HC43" s="39"/>
      <c r="HD43" s="39"/>
      <c r="HE43" s="39"/>
      <c r="HF43" s="39"/>
      <c r="HG43" s="39"/>
      <c r="HH43" s="39"/>
      <c r="HI43" s="39"/>
      <c r="HJ43" s="39"/>
      <c r="HK43" s="39"/>
      <c r="HL43" s="39"/>
      <c r="HM43" s="39"/>
      <c r="HN43" s="39"/>
      <c r="HO43" s="39"/>
      <c r="HP43" s="39"/>
      <c r="HQ43" s="39"/>
      <c r="HR43" s="39"/>
      <c r="HS43" s="39"/>
      <c r="HT43" s="39"/>
      <c r="HU43" s="39"/>
      <c r="HV43" s="39"/>
      <c r="HW43" s="39"/>
      <c r="HX43" s="39"/>
      <c r="HY43" s="39"/>
      <c r="HZ43" s="39"/>
      <c r="IA43" s="39"/>
      <c r="IB43" s="39"/>
      <c r="IC43" s="39"/>
      <c r="ID43" s="39"/>
      <c r="IE43" s="39"/>
      <c r="IF43" s="39"/>
      <c r="IG43" s="39"/>
      <c r="IH43" s="39"/>
      <c r="II43" s="39"/>
      <c r="IJ43" s="39"/>
      <c r="IK43" s="39"/>
      <c r="IL43" s="39"/>
      <c r="IM43" s="39"/>
      <c r="IN43" s="39"/>
      <c r="IO43" s="39"/>
      <c r="IP43" s="39"/>
      <c r="IQ43" s="39"/>
      <c r="IR43" s="39"/>
      <c r="IS43" s="39"/>
      <c r="IT43" s="39"/>
      <c r="IU43" s="39"/>
      <c r="IV43" s="39"/>
    </row>
    <row r="44" spans="1:256" s="193" customFormat="1" ht="15.75">
      <c r="A44" s="168"/>
      <c r="B44" s="93"/>
      <c r="C44" s="93"/>
      <c r="D44" s="93"/>
      <c r="E44" s="169"/>
      <c r="G44" s="194"/>
    </row>
    <row r="45" spans="1:256" ht="16.5" thickBot="1">
      <c r="A45" s="208" t="s">
        <v>387</v>
      </c>
      <c r="B45" s="195"/>
      <c r="C45" s="195"/>
      <c r="D45" s="195"/>
      <c r="E45" s="169" t="s">
        <v>57</v>
      </c>
      <c r="F45" s="39"/>
    </row>
    <row r="46" spans="1:256" ht="16.5" thickBot="1">
      <c r="A46" s="185" t="s">
        <v>355</v>
      </c>
      <c r="B46" s="170" t="s">
        <v>356</v>
      </c>
      <c r="C46" s="170" t="s">
        <v>43</v>
      </c>
      <c r="D46" s="196" t="s">
        <v>357</v>
      </c>
      <c r="E46" s="197" t="s">
        <v>358</v>
      </c>
      <c r="F46" s="39"/>
    </row>
    <row r="47" spans="1:256" ht="15.75">
      <c r="A47" s="233">
        <v>22</v>
      </c>
      <c r="B47" s="234">
        <v>2</v>
      </c>
      <c r="C47" s="235" t="s">
        <v>388</v>
      </c>
      <c r="D47" s="236">
        <v>2874</v>
      </c>
      <c r="E47" s="237">
        <v>731</v>
      </c>
      <c r="F47" s="39"/>
    </row>
    <row r="48" spans="1:256" ht="15.75">
      <c r="A48" s="203">
        <v>24</v>
      </c>
      <c r="B48" s="176">
        <v>686</v>
      </c>
      <c r="C48" s="177" t="s">
        <v>389</v>
      </c>
      <c r="D48" s="178">
        <v>1354</v>
      </c>
      <c r="E48" s="179">
        <v>182</v>
      </c>
      <c r="F48" s="39"/>
    </row>
    <row r="49" spans="1:6" ht="15.75">
      <c r="A49" s="203">
        <v>31</v>
      </c>
      <c r="B49" s="176">
        <v>92</v>
      </c>
      <c r="C49" s="177" t="s">
        <v>390</v>
      </c>
      <c r="D49" s="178">
        <v>1781</v>
      </c>
      <c r="E49" s="179">
        <v>681</v>
      </c>
      <c r="F49" s="39"/>
    </row>
    <row r="50" spans="1:6" ht="15.75">
      <c r="A50" s="203">
        <v>541</v>
      </c>
      <c r="B50" s="176">
        <v>2</v>
      </c>
      <c r="C50" s="177" t="s">
        <v>391</v>
      </c>
      <c r="D50" s="178">
        <v>6384</v>
      </c>
      <c r="E50" s="179">
        <v>2740</v>
      </c>
      <c r="F50" s="39"/>
    </row>
    <row r="51" spans="1:6" ht="15.75">
      <c r="A51" s="203"/>
      <c r="B51" s="176">
        <v>2</v>
      </c>
      <c r="C51" s="177" t="s">
        <v>392</v>
      </c>
      <c r="D51" s="178">
        <v>7059</v>
      </c>
      <c r="E51" s="179">
        <v>2030</v>
      </c>
      <c r="F51" s="39"/>
    </row>
    <row r="52" spans="1:6" ht="15.75">
      <c r="A52" s="203">
        <v>542</v>
      </c>
      <c r="B52" s="176">
        <v>1149</v>
      </c>
      <c r="C52" s="177" t="s">
        <v>393</v>
      </c>
      <c r="D52" s="178">
        <v>297</v>
      </c>
      <c r="E52" s="179">
        <v>53</v>
      </c>
      <c r="F52" s="39"/>
    </row>
    <row r="53" spans="1:6" ht="15.75">
      <c r="A53" s="203">
        <v>545</v>
      </c>
      <c r="B53" s="176">
        <v>227</v>
      </c>
      <c r="C53" s="177" t="s">
        <v>394</v>
      </c>
      <c r="D53" s="178">
        <v>199</v>
      </c>
      <c r="E53" s="179">
        <v>121</v>
      </c>
      <c r="F53" s="39"/>
    </row>
    <row r="54" spans="1:6" ht="15.75">
      <c r="A54" s="203">
        <v>546</v>
      </c>
      <c r="B54" s="176">
        <v>604</v>
      </c>
      <c r="C54" s="177" t="s">
        <v>395</v>
      </c>
      <c r="D54" s="178">
        <v>1598</v>
      </c>
      <c r="E54" s="179">
        <v>70</v>
      </c>
      <c r="F54" s="39"/>
    </row>
    <row r="55" spans="1:6" ht="15.75">
      <c r="A55" s="203">
        <v>547</v>
      </c>
      <c r="B55" s="176">
        <v>801</v>
      </c>
      <c r="C55" s="177" t="s">
        <v>396</v>
      </c>
      <c r="D55" s="178">
        <v>1636</v>
      </c>
      <c r="E55" s="179">
        <v>708</v>
      </c>
      <c r="F55" s="39"/>
    </row>
    <row r="56" spans="1:6" ht="15.75">
      <c r="A56" s="203">
        <v>583</v>
      </c>
      <c r="B56" s="176">
        <v>820</v>
      </c>
      <c r="C56" s="177" t="s">
        <v>397</v>
      </c>
      <c r="D56" s="178">
        <v>4674</v>
      </c>
      <c r="E56" s="179">
        <v>3051</v>
      </c>
      <c r="F56" s="39"/>
    </row>
    <row r="57" spans="1:6" ht="15.75">
      <c r="A57" s="203">
        <v>689</v>
      </c>
      <c r="B57" s="176">
        <v>1130</v>
      </c>
      <c r="C57" s="177" t="s">
        <v>398</v>
      </c>
      <c r="D57" s="178">
        <v>80</v>
      </c>
      <c r="E57" s="179">
        <v>58</v>
      </c>
      <c r="F57" s="39"/>
    </row>
    <row r="58" spans="1:6" ht="15.75">
      <c r="A58" s="203">
        <v>704</v>
      </c>
      <c r="B58" s="176">
        <v>419</v>
      </c>
      <c r="C58" s="177" t="s">
        <v>399</v>
      </c>
      <c r="D58" s="178">
        <v>234</v>
      </c>
      <c r="E58" s="179">
        <v>173</v>
      </c>
      <c r="F58" s="39"/>
    </row>
    <row r="59" spans="1:6" ht="15.75">
      <c r="A59" s="203"/>
      <c r="B59" s="176">
        <v>1763</v>
      </c>
      <c r="C59" s="177" t="s">
        <v>400</v>
      </c>
      <c r="D59" s="178">
        <v>2952</v>
      </c>
      <c r="E59" s="179">
        <v>1621</v>
      </c>
      <c r="F59" s="39"/>
    </row>
    <row r="60" spans="1:6" ht="15.75">
      <c r="A60" s="205"/>
      <c r="B60" s="180">
        <v>152</v>
      </c>
      <c r="C60" s="181" t="s">
        <v>454</v>
      </c>
      <c r="D60" s="182">
        <v>141</v>
      </c>
      <c r="E60" s="183">
        <v>123</v>
      </c>
      <c r="F60" s="39"/>
    </row>
    <row r="61" spans="1:6" ht="15.75">
      <c r="A61" s="203"/>
      <c r="B61" s="176">
        <v>100</v>
      </c>
      <c r="C61" s="177" t="s">
        <v>401</v>
      </c>
      <c r="D61" s="178">
        <v>3105</v>
      </c>
      <c r="E61" s="179">
        <v>3043</v>
      </c>
      <c r="F61" s="39"/>
    </row>
    <row r="62" spans="1:6" ht="15.75">
      <c r="A62" s="203"/>
      <c r="B62" s="176">
        <v>969</v>
      </c>
      <c r="C62" s="177" t="s">
        <v>450</v>
      </c>
      <c r="D62" s="178">
        <v>8398</v>
      </c>
      <c r="E62" s="179">
        <v>8301</v>
      </c>
      <c r="F62" s="39"/>
    </row>
    <row r="63" spans="1:6" ht="16.5" thickBot="1">
      <c r="A63" s="205">
        <v>543</v>
      </c>
      <c r="B63" s="180">
        <v>1057</v>
      </c>
      <c r="C63" s="181" t="s">
        <v>455</v>
      </c>
      <c r="D63" s="182">
        <v>98575</v>
      </c>
      <c r="E63" s="183">
        <v>94064</v>
      </c>
      <c r="F63" s="39"/>
    </row>
    <row r="64" spans="1:6" ht="16.5" thickBot="1">
      <c r="A64" s="459" t="s">
        <v>53</v>
      </c>
      <c r="B64" s="462"/>
      <c r="C64" s="462"/>
      <c r="D64" s="186">
        <f>SUM(D47:D63)</f>
        <v>141341</v>
      </c>
      <c r="E64" s="187">
        <f>SUM(E47:E63)</f>
        <v>117750</v>
      </c>
      <c r="F64" s="39"/>
    </row>
    <row r="65" spans="1:6" ht="15.75">
      <c r="A65" s="195"/>
      <c r="B65" s="195"/>
      <c r="C65" s="93"/>
      <c r="D65" s="198"/>
      <c r="E65" s="198"/>
      <c r="F65" s="39"/>
    </row>
    <row r="66" spans="1:6" ht="15.75">
      <c r="A66" s="195"/>
      <c r="B66" s="195"/>
      <c r="C66" s="93"/>
      <c r="D66" s="198"/>
      <c r="E66" s="198"/>
      <c r="F66" s="39"/>
    </row>
    <row r="67" spans="1:6" ht="16.5" thickBot="1">
      <c r="A67" s="208" t="s">
        <v>402</v>
      </c>
      <c r="B67" s="195"/>
      <c r="C67" s="93"/>
      <c r="D67" s="198"/>
      <c r="E67" s="198" t="s">
        <v>57</v>
      </c>
      <c r="F67" s="39"/>
    </row>
    <row r="68" spans="1:6" ht="16.5" thickBot="1">
      <c r="A68" s="185" t="s">
        <v>355</v>
      </c>
      <c r="B68" s="170" t="s">
        <v>356</v>
      </c>
      <c r="C68" s="170" t="s">
        <v>43</v>
      </c>
      <c r="D68" s="196" t="s">
        <v>357</v>
      </c>
      <c r="E68" s="197" t="s">
        <v>358</v>
      </c>
      <c r="F68" s="39"/>
    </row>
    <row r="69" spans="1:6" ht="15.75">
      <c r="A69" s="202">
        <v>156</v>
      </c>
      <c r="B69" s="188">
        <v>2</v>
      </c>
      <c r="C69" s="189" t="s">
        <v>403</v>
      </c>
      <c r="D69" s="174">
        <v>1000</v>
      </c>
      <c r="E69" s="175">
        <v>333</v>
      </c>
    </row>
    <row r="70" spans="1:6" ht="15.75">
      <c r="A70" s="203">
        <v>549</v>
      </c>
      <c r="B70" s="176">
        <v>1149</v>
      </c>
      <c r="C70" s="177" t="s">
        <v>404</v>
      </c>
      <c r="D70" s="177">
        <v>100</v>
      </c>
      <c r="E70" s="199">
        <v>34</v>
      </c>
    </row>
    <row r="71" spans="1:6" ht="16.5" thickBot="1">
      <c r="A71" s="180"/>
      <c r="B71" s="180">
        <v>1763</v>
      </c>
      <c r="C71" s="181" t="s">
        <v>400</v>
      </c>
      <c r="D71" s="206">
        <v>100</v>
      </c>
      <c r="E71" s="182">
        <v>34</v>
      </c>
      <c r="F71" s="39"/>
    </row>
    <row r="72" spans="1:6" ht="16.5" thickBot="1">
      <c r="A72" s="463" t="s">
        <v>53</v>
      </c>
      <c r="B72" s="463"/>
      <c r="C72" s="463"/>
      <c r="D72" s="186">
        <f>SUM(D69:D71)</f>
        <v>1200</v>
      </c>
      <c r="E72" s="187">
        <f>SUM(E69:E71)</f>
        <v>401</v>
      </c>
      <c r="F72" s="39"/>
    </row>
    <row r="73" spans="1:6" ht="15.75">
      <c r="A73" s="93"/>
      <c r="B73" s="201"/>
      <c r="C73" s="201"/>
      <c r="D73" s="198"/>
      <c r="E73" s="198"/>
      <c r="F73" s="39"/>
    </row>
    <row r="74" spans="1:6" ht="15.75">
      <c r="A74" s="93"/>
      <c r="B74" s="201"/>
      <c r="C74" s="201"/>
      <c r="D74" s="198"/>
      <c r="E74" s="198"/>
      <c r="F74" s="39"/>
    </row>
    <row r="75" spans="1:6" ht="16.5" thickBot="1">
      <c r="A75" s="168" t="s">
        <v>405</v>
      </c>
      <c r="B75" s="201"/>
      <c r="C75" s="201"/>
      <c r="D75" s="198"/>
      <c r="E75" s="198" t="s">
        <v>57</v>
      </c>
      <c r="F75" s="39"/>
    </row>
    <row r="76" spans="1:6" ht="16.5" thickBot="1">
      <c r="A76" s="459" t="s">
        <v>43</v>
      </c>
      <c r="B76" s="459"/>
      <c r="C76" s="459"/>
      <c r="D76" s="186" t="s">
        <v>357</v>
      </c>
      <c r="E76" s="187" t="s">
        <v>358</v>
      </c>
      <c r="F76" s="39"/>
    </row>
    <row r="77" spans="1:6" ht="15.75">
      <c r="A77" s="456" t="s">
        <v>406</v>
      </c>
      <c r="B77" s="456"/>
      <c r="C77" s="456"/>
      <c r="D77" s="174">
        <f>D15</f>
        <v>6265</v>
      </c>
      <c r="E77" s="175">
        <f>E15</f>
        <v>6265</v>
      </c>
    </row>
    <row r="78" spans="1:6" ht="15.75">
      <c r="A78" s="457" t="s">
        <v>407</v>
      </c>
      <c r="B78" s="457"/>
      <c r="C78" s="457"/>
      <c r="D78" s="174">
        <f>D43</f>
        <v>15125</v>
      </c>
      <c r="E78" s="179">
        <f>E43</f>
        <v>15125</v>
      </c>
    </row>
    <row r="79" spans="1:6" ht="15.75">
      <c r="A79" s="457" t="s">
        <v>408</v>
      </c>
      <c r="B79" s="457"/>
      <c r="C79" s="457"/>
      <c r="D79" s="200">
        <f>D64</f>
        <v>141341</v>
      </c>
      <c r="E79" s="204">
        <f>E64</f>
        <v>117750</v>
      </c>
    </row>
    <row r="80" spans="1:6" ht="16.5" thickBot="1">
      <c r="A80" s="458" t="s">
        <v>409</v>
      </c>
      <c r="B80" s="458"/>
      <c r="C80" s="458"/>
      <c r="D80" s="206">
        <f>D72</f>
        <v>1200</v>
      </c>
      <c r="E80" s="183">
        <f>E72</f>
        <v>401</v>
      </c>
    </row>
    <row r="81" spans="1:5" ht="16.5" thickBot="1">
      <c r="A81" s="459" t="s">
        <v>59</v>
      </c>
      <c r="B81" s="459"/>
      <c r="C81" s="459"/>
      <c r="D81" s="186">
        <f>SUM(D77:D80)</f>
        <v>163931</v>
      </c>
      <c r="E81" s="187">
        <f>SUM(E77:E80)</f>
        <v>139541</v>
      </c>
    </row>
    <row r="82" spans="1:5" ht="15.75">
      <c r="A82" s="195"/>
      <c r="B82" s="195"/>
      <c r="C82" s="207"/>
      <c r="D82" s="169"/>
      <c r="E82" s="169"/>
    </row>
    <row r="83" spans="1:5" ht="16.5" thickBot="1">
      <c r="A83" s="460" t="s">
        <v>410</v>
      </c>
      <c r="B83" s="460"/>
      <c r="C83" s="460"/>
      <c r="D83" s="198"/>
      <c r="E83" s="198" t="s">
        <v>57</v>
      </c>
    </row>
    <row r="84" spans="1:5" ht="16.5" thickBot="1">
      <c r="A84" s="185" t="s">
        <v>355</v>
      </c>
      <c r="B84" s="170" t="s">
        <v>356</v>
      </c>
      <c r="C84" s="170" t="s">
        <v>43</v>
      </c>
      <c r="D84" s="196" t="s">
        <v>357</v>
      </c>
      <c r="E84" s="197" t="s">
        <v>358</v>
      </c>
    </row>
    <row r="85" spans="1:5" ht="16.5" thickBot="1">
      <c r="A85" s="202">
        <v>32</v>
      </c>
      <c r="B85" s="188">
        <v>92</v>
      </c>
      <c r="C85" s="173" t="s">
        <v>411</v>
      </c>
      <c r="D85" s="173">
        <v>592</v>
      </c>
      <c r="E85" s="209">
        <v>0</v>
      </c>
    </row>
    <row r="86" spans="1:5" ht="15.95" customHeight="1" thickBot="1">
      <c r="A86" s="455" t="s">
        <v>53</v>
      </c>
      <c r="B86" s="455"/>
      <c r="C86" s="455"/>
      <c r="D86" s="210">
        <f>SUM(D85)</f>
        <v>592</v>
      </c>
      <c r="E86" s="211">
        <v>0</v>
      </c>
    </row>
  </sheetData>
  <mergeCells count="14">
    <mergeCell ref="A1:E1"/>
    <mergeCell ref="A76:C76"/>
    <mergeCell ref="A3:E3"/>
    <mergeCell ref="A15:C15"/>
    <mergeCell ref="A43:C43"/>
    <mergeCell ref="A64:C64"/>
    <mergeCell ref="A72:C72"/>
    <mergeCell ref="A86:C86"/>
    <mergeCell ref="A77:C77"/>
    <mergeCell ref="A78:C78"/>
    <mergeCell ref="A79:C79"/>
    <mergeCell ref="A80:C80"/>
    <mergeCell ref="A81:C81"/>
    <mergeCell ref="A83:C83"/>
  </mergeCells>
  <phoneticPr fontId="0" type="noConversion"/>
  <pageMargins left="0.74803149606299213" right="0.74803149606299213" top="0.98425196850393704" bottom="0.98425196850393704" header="0.51181102362204722" footer="0.51181102362204722"/>
  <pageSetup paperSize="9" firstPageNumber="0" orientation="portrait" r:id="rId1"/>
  <rowBreaks count="1" manualBreakCount="1">
    <brk id="43" max="4" man="1"/>
  </rowBreaks>
</worksheet>
</file>

<file path=xl/worksheets/sheet14.xml><?xml version="1.0" encoding="utf-8"?>
<worksheet xmlns="http://schemas.openxmlformats.org/spreadsheetml/2006/main" xmlns:r="http://schemas.openxmlformats.org/officeDocument/2006/relationships">
  <dimension ref="A1:C27"/>
  <sheetViews>
    <sheetView view="pageBreakPreview" zoomScaleNormal="100" zoomScaleSheetLayoutView="100" workbookViewId="0">
      <selection activeCell="B16" sqref="B16:C16"/>
    </sheetView>
  </sheetViews>
  <sheetFormatPr defaultRowHeight="12.75"/>
  <cols>
    <col min="1" max="1" width="49.140625" style="52" customWidth="1"/>
    <col min="2" max="2" width="17.85546875" style="52" customWidth="1"/>
    <col min="3" max="3" width="18.42578125" style="52" customWidth="1"/>
    <col min="4" max="16384" width="9.140625" style="52"/>
  </cols>
  <sheetData>
    <row r="1" spans="1:3" ht="17.25" customHeight="1">
      <c r="A1" s="405" t="s">
        <v>32</v>
      </c>
      <c r="B1" s="405"/>
      <c r="C1" s="405"/>
    </row>
    <row r="2" spans="1:3" ht="34.5" customHeight="1">
      <c r="A2" s="409" t="s">
        <v>63</v>
      </c>
      <c r="B2" s="409"/>
      <c r="C2" s="409"/>
    </row>
    <row r="3" spans="1:3" ht="48.75" customHeight="1">
      <c r="A3" s="465" t="s">
        <v>521</v>
      </c>
      <c r="B3" s="465"/>
      <c r="C3" s="465"/>
    </row>
    <row r="4" spans="1:3">
      <c r="A4" s="466" t="s">
        <v>412</v>
      </c>
      <c r="B4" s="466"/>
      <c r="C4" s="466"/>
    </row>
    <row r="5" spans="1:3" ht="15.75">
      <c r="A5" s="62"/>
      <c r="B5" s="62"/>
      <c r="C5" s="62"/>
    </row>
    <row r="6" spans="1:3" ht="15.75">
      <c r="A6" s="212" t="s">
        <v>413</v>
      </c>
      <c r="B6" s="62"/>
      <c r="C6" s="62"/>
    </row>
    <row r="7" spans="1:3" ht="15.75">
      <c r="A7" s="212"/>
      <c r="B7" s="62"/>
      <c r="C7" s="62" t="s">
        <v>83</v>
      </c>
    </row>
    <row r="8" spans="1:3" ht="15.75">
      <c r="A8" s="213" t="s">
        <v>43</v>
      </c>
      <c r="B8" s="213" t="s">
        <v>414</v>
      </c>
      <c r="C8" s="213" t="s">
        <v>415</v>
      </c>
    </row>
    <row r="9" spans="1:3" ht="15.75">
      <c r="A9" s="214"/>
      <c r="B9" s="215"/>
      <c r="C9" s="215"/>
    </row>
    <row r="10" spans="1:3" ht="15.75">
      <c r="A10" s="214"/>
      <c r="B10" s="215"/>
      <c r="C10" s="215"/>
    </row>
    <row r="11" spans="1:3" ht="15.75">
      <c r="A11" s="216" t="s">
        <v>53</v>
      </c>
      <c r="B11" s="217">
        <f>SUM(B9:B10)</f>
        <v>0</v>
      </c>
      <c r="C11" s="217">
        <f>SUM(C9:C10)</f>
        <v>0</v>
      </c>
    </row>
    <row r="12" spans="1:3" ht="15.75">
      <c r="A12" s="62"/>
      <c r="B12" s="62"/>
      <c r="C12" s="62"/>
    </row>
    <row r="13" spans="1:3" ht="15.75">
      <c r="A13" s="58"/>
      <c r="B13" s="58"/>
      <c r="C13" s="58"/>
    </row>
    <row r="14" spans="1:3" ht="15.75">
      <c r="A14" s="61" t="s">
        <v>416</v>
      </c>
      <c r="B14" s="58"/>
      <c r="C14" s="58"/>
    </row>
    <row r="15" spans="1:3" ht="15.75">
      <c r="A15" s="61"/>
      <c r="B15" s="58"/>
      <c r="C15" s="58"/>
    </row>
    <row r="16" spans="1:3" ht="20.100000000000001" customHeight="1">
      <c r="A16" s="464" t="s">
        <v>43</v>
      </c>
      <c r="B16" s="464" t="s">
        <v>417</v>
      </c>
      <c r="C16" s="464"/>
    </row>
    <row r="17" spans="1:3" ht="20.100000000000001" customHeight="1">
      <c r="A17" s="464"/>
      <c r="B17" s="218" t="s">
        <v>418</v>
      </c>
      <c r="C17" s="218" t="s">
        <v>419</v>
      </c>
    </row>
    <row r="18" spans="1:3" ht="15.95" customHeight="1">
      <c r="A18" s="214" t="s">
        <v>420</v>
      </c>
      <c r="B18" s="219"/>
      <c r="C18" s="219">
        <v>15095000</v>
      </c>
    </row>
    <row r="19" spans="1:3" ht="15.95" customHeight="1">
      <c r="A19" s="214" t="s">
        <v>421</v>
      </c>
      <c r="B19" s="219"/>
      <c r="C19" s="219">
        <v>20000</v>
      </c>
    </row>
    <row r="20" spans="1:3" ht="15.95" customHeight="1">
      <c r="A20" s="214" t="s">
        <v>422</v>
      </c>
      <c r="B20" s="219">
        <v>86000</v>
      </c>
      <c r="C20" s="219"/>
    </row>
    <row r="21" spans="1:3" ht="15.95" customHeight="1">
      <c r="A21" s="216" t="s">
        <v>53</v>
      </c>
      <c r="B21" s="220">
        <f>SUM(B18:B20)</f>
        <v>86000</v>
      </c>
      <c r="C21" s="220">
        <f>SUM(C18:C20)</f>
        <v>15115000</v>
      </c>
    </row>
    <row r="22" spans="1:3" ht="15.75">
      <c r="A22" s="58"/>
      <c r="B22" s="58"/>
      <c r="C22" s="58"/>
    </row>
    <row r="23" spans="1:3" ht="15.75">
      <c r="A23" s="58"/>
      <c r="B23" s="58"/>
      <c r="C23" s="58"/>
    </row>
    <row r="24" spans="1:3" ht="15.75">
      <c r="A24" s="58"/>
      <c r="B24" s="58"/>
      <c r="C24" s="58"/>
    </row>
    <row r="25" spans="1:3" ht="15.75">
      <c r="A25" s="58"/>
      <c r="B25" s="58"/>
      <c r="C25" s="58"/>
    </row>
    <row r="26" spans="1:3" ht="15.75">
      <c r="A26" s="58"/>
      <c r="B26" s="58"/>
      <c r="C26" s="58"/>
    </row>
    <row r="27" spans="1:3" ht="15.75">
      <c r="A27" s="58"/>
      <c r="B27" s="58"/>
      <c r="C27" s="58"/>
    </row>
  </sheetData>
  <mergeCells count="6">
    <mergeCell ref="A16:A17"/>
    <mergeCell ref="B16:C16"/>
    <mergeCell ref="A1:C1"/>
    <mergeCell ref="A2:C2"/>
    <mergeCell ref="A3:C3"/>
    <mergeCell ref="A4:C4"/>
  </mergeCells>
  <phoneticPr fontId="0" type="noConversion"/>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dimension ref="A1:L21"/>
  <sheetViews>
    <sheetView view="pageBreakPreview" zoomScale="90" zoomScaleNormal="90" zoomScaleSheetLayoutView="90" workbookViewId="0">
      <selection sqref="A1:I1"/>
    </sheetView>
  </sheetViews>
  <sheetFormatPr defaultRowHeight="12.75"/>
  <cols>
    <col min="1" max="1" width="29.28515625" style="52" customWidth="1"/>
    <col min="2" max="9" width="15.42578125" style="52" customWidth="1"/>
    <col min="10" max="16384" width="9.140625" style="52"/>
  </cols>
  <sheetData>
    <row r="1" spans="1:12">
      <c r="A1" s="405" t="s">
        <v>33</v>
      </c>
      <c r="B1" s="405"/>
      <c r="C1" s="405"/>
      <c r="D1" s="405"/>
      <c r="E1" s="405"/>
      <c r="F1" s="405"/>
      <c r="G1" s="405"/>
      <c r="H1" s="405"/>
      <c r="I1" s="405"/>
      <c r="J1" s="65"/>
      <c r="K1" s="65"/>
      <c r="L1" s="65"/>
    </row>
    <row r="4" spans="1:12" ht="30" customHeight="1">
      <c r="A4" s="467" t="s">
        <v>63</v>
      </c>
      <c r="B4" s="467"/>
      <c r="C4" s="467"/>
      <c r="D4" s="467"/>
      <c r="E4" s="467"/>
      <c r="F4" s="467"/>
      <c r="G4" s="467"/>
      <c r="H4" s="467"/>
      <c r="I4" s="467"/>
    </row>
    <row r="5" spans="1:12" s="222" customFormat="1" ht="20.100000000000001" customHeight="1">
      <c r="A5" s="409" t="s">
        <v>522</v>
      </c>
      <c r="B5" s="409"/>
      <c r="C5" s="409"/>
      <c r="D5" s="409"/>
      <c r="E5" s="409"/>
      <c r="F5" s="409"/>
      <c r="G5" s="409"/>
      <c r="H5" s="409"/>
      <c r="I5" s="409"/>
      <c r="J5" s="221"/>
      <c r="K5" s="221"/>
      <c r="L5" s="221"/>
    </row>
    <row r="6" spans="1:12" s="222" customFormat="1" ht="20.100000000000001" customHeight="1">
      <c r="A6" s="466" t="s">
        <v>423</v>
      </c>
      <c r="B6" s="466"/>
      <c r="C6" s="466"/>
      <c r="D6" s="466"/>
      <c r="E6" s="466"/>
      <c r="F6" s="466"/>
      <c r="G6" s="466"/>
      <c r="H6" s="466"/>
      <c r="I6" s="466"/>
      <c r="J6" s="221"/>
      <c r="K6" s="221"/>
      <c r="L6" s="221"/>
    </row>
    <row r="7" spans="1:12" s="222" customFormat="1" ht="20.100000000000001" customHeight="1">
      <c r="A7" s="223"/>
      <c r="B7" s="223"/>
      <c r="C7" s="223"/>
      <c r="D7" s="223"/>
      <c r="E7" s="223"/>
      <c r="F7" s="221"/>
      <c r="G7" s="221"/>
      <c r="H7" s="221"/>
      <c r="I7" s="221"/>
      <c r="J7" s="221"/>
      <c r="K7" s="221"/>
      <c r="L7" s="221"/>
    </row>
    <row r="8" spans="1:12" s="222" customFormat="1" ht="20.100000000000001" customHeight="1">
      <c r="A8" s="223"/>
      <c r="B8" s="223"/>
      <c r="C8" s="223"/>
      <c r="D8" s="223"/>
      <c r="E8" s="223"/>
      <c r="F8" s="221"/>
      <c r="G8" s="221"/>
      <c r="H8" s="221"/>
      <c r="I8" s="221"/>
      <c r="J8" s="221"/>
      <c r="K8" s="221"/>
      <c r="L8" s="221"/>
    </row>
    <row r="9" spans="1:12" s="222" customFormat="1" ht="63" customHeight="1">
      <c r="A9" s="224" t="s">
        <v>43</v>
      </c>
      <c r="B9" s="224" t="s">
        <v>105</v>
      </c>
      <c r="C9" s="224" t="s">
        <v>226</v>
      </c>
      <c r="D9" s="224" t="s">
        <v>478</v>
      </c>
      <c r="E9" s="224" t="s">
        <v>227</v>
      </c>
      <c r="F9" s="224" t="s">
        <v>216</v>
      </c>
      <c r="G9" s="224" t="s">
        <v>266</v>
      </c>
      <c r="H9" s="224" t="s">
        <v>60</v>
      </c>
      <c r="I9" s="224" t="s">
        <v>42</v>
      </c>
      <c r="J9" s="221"/>
      <c r="K9" s="221"/>
      <c r="L9" s="221"/>
    </row>
    <row r="10" spans="1:12" s="222" customFormat="1" ht="20.100000000000001" customHeight="1">
      <c r="A10" s="225" t="s">
        <v>424</v>
      </c>
      <c r="B10" s="321">
        <v>430433</v>
      </c>
      <c r="C10" s="321">
        <v>1892420</v>
      </c>
      <c r="D10" s="321">
        <v>3404465</v>
      </c>
      <c r="E10" s="321">
        <v>63940774</v>
      </c>
      <c r="F10" s="321">
        <v>77691960</v>
      </c>
      <c r="G10" s="321">
        <v>6111848</v>
      </c>
      <c r="H10" s="321">
        <v>1317116469</v>
      </c>
      <c r="I10" s="226">
        <f>SUM(B10:H10)</f>
        <v>1470588369</v>
      </c>
      <c r="J10" s="221"/>
      <c r="K10" s="221"/>
      <c r="L10" s="221"/>
    </row>
    <row r="11" spans="1:12" s="222" customFormat="1" ht="20.100000000000001" customHeight="1">
      <c r="A11" s="225" t="s">
        <v>425</v>
      </c>
      <c r="B11" s="321">
        <v>136963755</v>
      </c>
      <c r="C11" s="321">
        <v>15617024</v>
      </c>
      <c r="D11" s="321">
        <v>19597099</v>
      </c>
      <c r="E11" s="321">
        <v>176151394</v>
      </c>
      <c r="F11" s="321">
        <v>208138506</v>
      </c>
      <c r="G11" s="321">
        <v>111466485</v>
      </c>
      <c r="H11" s="321">
        <v>820177317</v>
      </c>
      <c r="I11" s="226">
        <f>SUM(B11:H11)</f>
        <v>1488111580</v>
      </c>
      <c r="J11" s="221"/>
      <c r="K11" s="221"/>
      <c r="L11" s="221"/>
    </row>
    <row r="12" spans="1:12" s="222" customFormat="1" ht="20.100000000000001" customHeight="1">
      <c r="A12" s="227" t="s">
        <v>426</v>
      </c>
      <c r="B12" s="320">
        <f t="shared" ref="B12:H12" si="0">B10-B11</f>
        <v>-136533322</v>
      </c>
      <c r="C12" s="320">
        <f t="shared" si="0"/>
        <v>-13724604</v>
      </c>
      <c r="D12" s="320">
        <f t="shared" si="0"/>
        <v>-16192634</v>
      </c>
      <c r="E12" s="320">
        <f t="shared" si="0"/>
        <v>-112210620</v>
      </c>
      <c r="F12" s="320">
        <f t="shared" si="0"/>
        <v>-130446546</v>
      </c>
      <c r="G12" s="320">
        <f t="shared" si="0"/>
        <v>-105354637</v>
      </c>
      <c r="H12" s="320">
        <f t="shared" si="0"/>
        <v>496939152</v>
      </c>
      <c r="I12" s="228">
        <f>SUM(B12:H12)</f>
        <v>-17523211</v>
      </c>
      <c r="J12" s="221"/>
      <c r="K12" s="221"/>
      <c r="L12" s="221"/>
    </row>
    <row r="13" spans="1:12" s="222" customFormat="1" ht="20.100000000000001" customHeight="1">
      <c r="A13" s="225" t="s">
        <v>427</v>
      </c>
      <c r="B13" s="226">
        <v>137535796</v>
      </c>
      <c r="C13" s="226">
        <v>14017970</v>
      </c>
      <c r="D13" s="226">
        <v>17415638</v>
      </c>
      <c r="E13" s="226">
        <v>137934855</v>
      </c>
      <c r="F13" s="226">
        <v>134971982</v>
      </c>
      <c r="G13" s="318">
        <v>105695455</v>
      </c>
      <c r="H13" s="226">
        <v>469537961</v>
      </c>
      <c r="I13" s="226">
        <f t="shared" ref="I13:I18" si="1">SUM(B13:H13)</f>
        <v>1017109657</v>
      </c>
      <c r="J13" s="221"/>
      <c r="K13" s="221"/>
      <c r="L13" s="221"/>
    </row>
    <row r="14" spans="1:12" s="222" customFormat="1" ht="20.100000000000001" customHeight="1">
      <c r="A14" s="225" t="s">
        <v>428</v>
      </c>
      <c r="B14" s="226">
        <v>0</v>
      </c>
      <c r="C14" s="226">
        <v>0</v>
      </c>
      <c r="D14" s="226"/>
      <c r="E14" s="226"/>
      <c r="F14" s="226"/>
      <c r="G14" s="318"/>
      <c r="H14" s="226">
        <v>560222738</v>
      </c>
      <c r="I14" s="226">
        <f t="shared" si="1"/>
        <v>560222738</v>
      </c>
      <c r="J14" s="221"/>
      <c r="K14" s="221"/>
      <c r="L14" s="221"/>
    </row>
    <row r="15" spans="1:12" s="222" customFormat="1" ht="20.100000000000001" customHeight="1">
      <c r="A15" s="227" t="s">
        <v>429</v>
      </c>
      <c r="B15" s="320">
        <f t="shared" ref="B15:H15" si="2">B13-B14</f>
        <v>137535796</v>
      </c>
      <c r="C15" s="320">
        <f t="shared" si="2"/>
        <v>14017970</v>
      </c>
      <c r="D15" s="320">
        <f t="shared" si="2"/>
        <v>17415638</v>
      </c>
      <c r="E15" s="320">
        <f t="shared" si="2"/>
        <v>137934855</v>
      </c>
      <c r="F15" s="320">
        <f t="shared" si="2"/>
        <v>134971982</v>
      </c>
      <c r="G15" s="320">
        <f t="shared" si="2"/>
        <v>105695455</v>
      </c>
      <c r="H15" s="320">
        <f t="shared" si="2"/>
        <v>-90684777</v>
      </c>
      <c r="I15" s="228">
        <f t="shared" si="1"/>
        <v>456886919</v>
      </c>
      <c r="J15" s="221"/>
      <c r="K15" s="221"/>
      <c r="L15" s="221"/>
    </row>
    <row r="16" spans="1:12" s="222" customFormat="1" ht="20.100000000000001" customHeight="1">
      <c r="A16" s="227" t="s">
        <v>430</v>
      </c>
      <c r="B16" s="320">
        <f t="shared" ref="B16:H16" si="3">B12+B15</f>
        <v>1002474</v>
      </c>
      <c r="C16" s="320">
        <f t="shared" si="3"/>
        <v>293366</v>
      </c>
      <c r="D16" s="320">
        <f t="shared" si="3"/>
        <v>1223004</v>
      </c>
      <c r="E16" s="320">
        <f t="shared" si="3"/>
        <v>25724235</v>
      </c>
      <c r="F16" s="320">
        <f t="shared" si="3"/>
        <v>4525436</v>
      </c>
      <c r="G16" s="320">
        <f t="shared" si="3"/>
        <v>340818</v>
      </c>
      <c r="H16" s="320">
        <f t="shared" si="3"/>
        <v>406254375</v>
      </c>
      <c r="I16" s="228">
        <f t="shared" si="1"/>
        <v>439363708</v>
      </c>
      <c r="J16" s="221"/>
      <c r="K16" s="221"/>
      <c r="L16" s="221"/>
    </row>
    <row r="17" spans="1:12" s="222" customFormat="1" ht="29.25" customHeight="1">
      <c r="A17" s="225" t="s">
        <v>431</v>
      </c>
      <c r="B17" s="226"/>
      <c r="C17" s="226"/>
      <c r="D17" s="226"/>
      <c r="E17" s="226"/>
      <c r="F17" s="226"/>
      <c r="G17" s="318"/>
      <c r="H17" s="226">
        <v>406254375</v>
      </c>
      <c r="I17" s="226">
        <f t="shared" si="1"/>
        <v>406254375</v>
      </c>
      <c r="J17" s="221"/>
      <c r="K17" s="221"/>
      <c r="L17" s="221"/>
    </row>
    <row r="18" spans="1:12" s="222" customFormat="1" ht="20.100000000000001" customHeight="1">
      <c r="A18" s="225" t="s">
        <v>432</v>
      </c>
      <c r="B18" s="318">
        <f t="shared" ref="B18:G18" si="4">B16</f>
        <v>1002474</v>
      </c>
      <c r="C18" s="318">
        <f t="shared" si="4"/>
        <v>293366</v>
      </c>
      <c r="D18" s="318">
        <f t="shared" si="4"/>
        <v>1223004</v>
      </c>
      <c r="E18" s="318">
        <f t="shared" si="4"/>
        <v>25724235</v>
      </c>
      <c r="F18" s="318">
        <f t="shared" si="4"/>
        <v>4525436</v>
      </c>
      <c r="G18" s="318">
        <f t="shared" si="4"/>
        <v>340818</v>
      </c>
      <c r="H18" s="226"/>
      <c r="I18" s="226">
        <f t="shared" si="1"/>
        <v>33109333</v>
      </c>
      <c r="J18" s="221"/>
      <c r="K18" s="221"/>
      <c r="L18" s="221"/>
    </row>
    <row r="19" spans="1:12" s="222" customFormat="1" ht="20.100000000000001" customHeight="1">
      <c r="A19" s="221"/>
      <c r="B19" s="229"/>
      <c r="C19" s="229"/>
      <c r="D19" s="229"/>
      <c r="E19" s="229"/>
      <c r="F19" s="229"/>
      <c r="G19" s="229"/>
      <c r="H19" s="229"/>
      <c r="I19" s="229"/>
      <c r="J19" s="221"/>
      <c r="K19" s="221"/>
      <c r="L19" s="221"/>
    </row>
    <row r="20" spans="1:12" s="222" customFormat="1" ht="20.100000000000001" customHeight="1">
      <c r="A20" s="221"/>
      <c r="B20" s="229"/>
      <c r="C20" s="229"/>
      <c r="D20" s="229"/>
      <c r="E20" s="229"/>
      <c r="F20" s="229"/>
      <c r="G20" s="229"/>
      <c r="H20" s="229"/>
      <c r="I20" s="229"/>
      <c r="J20" s="221"/>
      <c r="K20" s="221"/>
      <c r="L20" s="221"/>
    </row>
    <row r="21" spans="1:12" ht="15.75">
      <c r="A21" s="58"/>
      <c r="B21" s="58"/>
      <c r="C21" s="58"/>
      <c r="D21" s="58"/>
      <c r="E21" s="58"/>
      <c r="F21" s="58"/>
      <c r="G21" s="58"/>
      <c r="H21" s="58"/>
      <c r="I21" s="58"/>
      <c r="J21" s="58"/>
      <c r="K21" s="58"/>
      <c r="L21" s="58"/>
    </row>
  </sheetData>
  <mergeCells count="4">
    <mergeCell ref="A4:I4"/>
    <mergeCell ref="A5:I5"/>
    <mergeCell ref="A6:I6"/>
    <mergeCell ref="A1:I1"/>
  </mergeCells>
  <phoneticPr fontId="0" type="noConversion"/>
  <pageMargins left="0.51181102362204722" right="0.51181102362204722" top="0.74803149606299213" bottom="0.74803149606299213" header="0.31496062992125984" footer="0.31496062992125984"/>
  <pageSetup paperSize="9" scale="90" orientation="landscape" r:id="rId1"/>
</worksheet>
</file>

<file path=xl/worksheets/sheet16.xml><?xml version="1.0" encoding="utf-8"?>
<worksheet xmlns="http://schemas.openxmlformats.org/spreadsheetml/2006/main" xmlns:r="http://schemas.openxmlformats.org/officeDocument/2006/relationships">
  <dimension ref="A1:M33"/>
  <sheetViews>
    <sheetView view="pageBreakPreview" zoomScale="90" zoomScaleNormal="90" zoomScaleSheetLayoutView="90" workbookViewId="0">
      <selection activeCell="H7" sqref="H7"/>
    </sheetView>
  </sheetViews>
  <sheetFormatPr defaultRowHeight="12.75"/>
  <cols>
    <col min="1" max="1" width="22.5703125" customWidth="1"/>
    <col min="2" max="2" width="32" customWidth="1"/>
    <col min="3" max="3" width="12" customWidth="1"/>
    <col min="4" max="5" width="12.28515625" customWidth="1"/>
    <col min="6" max="6" width="11.7109375" customWidth="1"/>
    <col min="7" max="7" width="14" customWidth="1"/>
    <col min="8" max="8" width="12.7109375" customWidth="1"/>
    <col min="9" max="9" width="12.28515625" customWidth="1"/>
    <col min="10" max="10" width="10.7109375" customWidth="1"/>
    <col min="11" max="11" width="13.85546875" customWidth="1"/>
  </cols>
  <sheetData>
    <row r="1" spans="1:13">
      <c r="A1" s="470" t="s">
        <v>34</v>
      </c>
      <c r="B1" s="470"/>
      <c r="C1" s="470"/>
      <c r="D1" s="470"/>
      <c r="E1" s="470"/>
      <c r="F1" s="470"/>
      <c r="G1" s="470"/>
      <c r="H1" s="470"/>
      <c r="I1" s="470"/>
      <c r="J1" s="470"/>
      <c r="K1" s="470"/>
    </row>
    <row r="2" spans="1:13" ht="20.25" customHeight="1">
      <c r="A2" s="471" t="s">
        <v>524</v>
      </c>
      <c r="B2" s="471"/>
      <c r="C2" s="471"/>
      <c r="D2" s="471"/>
      <c r="E2" s="471"/>
      <c r="F2" s="471"/>
      <c r="G2" s="471"/>
      <c r="H2" s="471"/>
      <c r="I2" s="471"/>
      <c r="J2" s="471"/>
      <c r="K2" s="471"/>
    </row>
    <row r="3" spans="1:13" ht="17.25" customHeight="1">
      <c r="A3" s="18" t="s">
        <v>56</v>
      </c>
      <c r="K3" s="16" t="s">
        <v>221</v>
      </c>
    </row>
    <row r="4" spans="1:13" ht="35.25" customHeight="1">
      <c r="A4" s="468" t="s">
        <v>61</v>
      </c>
      <c r="B4" s="468" t="s">
        <v>106</v>
      </c>
      <c r="C4" s="468" t="s">
        <v>46</v>
      </c>
      <c r="D4" s="468"/>
      <c r="E4" s="468" t="s">
        <v>55</v>
      </c>
      <c r="F4" s="468"/>
      <c r="G4" s="468" t="s">
        <v>118</v>
      </c>
      <c r="H4" s="468"/>
      <c r="I4" s="468" t="s">
        <v>49</v>
      </c>
      <c r="J4" s="468"/>
      <c r="K4" s="468" t="s">
        <v>42</v>
      </c>
      <c r="L4" s="17"/>
      <c r="M4" s="17"/>
    </row>
    <row r="5" spans="1:13" ht="51" customHeight="1">
      <c r="A5" s="468"/>
      <c r="B5" s="468"/>
      <c r="C5" s="19" t="s">
        <v>113</v>
      </c>
      <c r="D5" s="19" t="s">
        <v>114</v>
      </c>
      <c r="E5" s="19" t="s">
        <v>113</v>
      </c>
      <c r="F5" s="19" t="s">
        <v>114</v>
      </c>
      <c r="G5" s="19" t="s">
        <v>113</v>
      </c>
      <c r="H5" s="19" t="s">
        <v>114</v>
      </c>
      <c r="I5" s="19" t="s">
        <v>113</v>
      </c>
      <c r="J5" s="19" t="s">
        <v>114</v>
      </c>
      <c r="K5" s="468"/>
      <c r="L5" s="17"/>
      <c r="M5" s="17"/>
    </row>
    <row r="6" spans="1:13" ht="28.5" customHeight="1">
      <c r="A6" s="20" t="s">
        <v>105</v>
      </c>
      <c r="B6" s="20" t="s">
        <v>107</v>
      </c>
      <c r="C6" s="21">
        <v>101368941</v>
      </c>
      <c r="D6" s="21"/>
      <c r="E6" s="21">
        <v>13909797</v>
      </c>
      <c r="F6" s="21"/>
      <c r="G6" s="21">
        <v>16004272</v>
      </c>
      <c r="H6" s="21"/>
      <c r="I6" s="21">
        <v>5680745</v>
      </c>
      <c r="J6" s="23"/>
      <c r="K6" s="24">
        <f>SUM(C6:J6)</f>
        <v>136963755</v>
      </c>
      <c r="L6" s="17"/>
      <c r="M6" s="17"/>
    </row>
    <row r="7" spans="1:13" ht="27.75" customHeight="1">
      <c r="A7" s="20" t="s">
        <v>226</v>
      </c>
      <c r="B7" s="20" t="s">
        <v>232</v>
      </c>
      <c r="C7" s="21">
        <v>9523280</v>
      </c>
      <c r="D7" s="21"/>
      <c r="E7" s="21">
        <v>1274711</v>
      </c>
      <c r="F7" s="21"/>
      <c r="G7" s="21">
        <v>3239847</v>
      </c>
      <c r="H7" s="21"/>
      <c r="I7" s="21">
        <v>1579186</v>
      </c>
      <c r="J7" s="23"/>
      <c r="K7" s="24">
        <f t="shared" ref="K7:K13" si="0">SUM(C7:J7)</f>
        <v>15617024</v>
      </c>
      <c r="L7" s="17"/>
      <c r="M7" s="17"/>
    </row>
    <row r="8" spans="1:13" ht="27.75" customHeight="1">
      <c r="A8" s="20" t="s">
        <v>476</v>
      </c>
      <c r="B8" s="20" t="s">
        <v>108</v>
      </c>
      <c r="C8" s="21">
        <v>6100505</v>
      </c>
      <c r="D8" s="21"/>
      <c r="E8" s="21">
        <v>889548</v>
      </c>
      <c r="F8" s="21"/>
      <c r="G8" s="21">
        <v>10867399</v>
      </c>
      <c r="H8" s="21"/>
      <c r="I8" s="21">
        <v>1739647</v>
      </c>
      <c r="J8" s="23"/>
      <c r="K8" s="24">
        <f>SUM(C8:J8)</f>
        <v>19597099</v>
      </c>
      <c r="L8" s="17"/>
      <c r="M8" s="17"/>
    </row>
    <row r="9" spans="1:13" ht="21" customHeight="1">
      <c r="A9" s="469" t="s">
        <v>227</v>
      </c>
      <c r="B9" s="20" t="s">
        <v>112</v>
      </c>
      <c r="C9" s="21"/>
      <c r="D9" s="21">
        <v>70016447</v>
      </c>
      <c r="E9" s="21"/>
      <c r="F9" s="21">
        <v>9614994</v>
      </c>
      <c r="G9" s="21"/>
      <c r="H9" s="21">
        <v>88931512</v>
      </c>
      <c r="I9" s="21"/>
      <c r="J9" s="23">
        <v>2294156</v>
      </c>
      <c r="K9" s="24">
        <f t="shared" si="0"/>
        <v>170857109</v>
      </c>
      <c r="L9" s="17"/>
      <c r="M9" s="17"/>
    </row>
    <row r="10" spans="1:13" ht="21" customHeight="1">
      <c r="A10" s="469"/>
      <c r="B10" s="20" t="s">
        <v>110</v>
      </c>
      <c r="C10" s="21">
        <v>4616804</v>
      </c>
      <c r="D10" s="21"/>
      <c r="E10" s="21">
        <v>677481</v>
      </c>
      <c r="F10" s="21"/>
      <c r="G10" s="21"/>
      <c r="H10" s="21"/>
      <c r="I10" s="21"/>
      <c r="J10" s="23"/>
      <c r="K10" s="24">
        <f t="shared" si="0"/>
        <v>5294285</v>
      </c>
      <c r="L10" s="17"/>
      <c r="M10" s="17"/>
    </row>
    <row r="11" spans="1:13" ht="30.75" customHeight="1">
      <c r="A11" s="20" t="s">
        <v>215</v>
      </c>
      <c r="B11" s="20" t="s">
        <v>245</v>
      </c>
      <c r="C11" s="21">
        <v>93756654</v>
      </c>
      <c r="D11" s="21"/>
      <c r="E11" s="21">
        <v>12675202</v>
      </c>
      <c r="F11" s="21"/>
      <c r="G11" s="21">
        <v>101515520</v>
      </c>
      <c r="H11" s="21"/>
      <c r="I11" s="21">
        <v>191130</v>
      </c>
      <c r="J11" s="21"/>
      <c r="K11" s="24">
        <f t="shared" si="0"/>
        <v>208138506</v>
      </c>
      <c r="L11" s="17"/>
      <c r="M11" s="17"/>
    </row>
    <row r="12" spans="1:13" ht="31.5" customHeight="1">
      <c r="A12" s="20" t="s">
        <v>102</v>
      </c>
      <c r="B12" s="20" t="s">
        <v>117</v>
      </c>
      <c r="C12" s="21">
        <v>84707363</v>
      </c>
      <c r="D12" s="21"/>
      <c r="E12" s="21">
        <v>11350356</v>
      </c>
      <c r="F12" s="21"/>
      <c r="G12" s="21">
        <v>13136134</v>
      </c>
      <c r="H12" s="21"/>
      <c r="I12" s="21">
        <v>2272632</v>
      </c>
      <c r="J12" s="23"/>
      <c r="K12" s="24">
        <f t="shared" si="0"/>
        <v>111466485</v>
      </c>
      <c r="L12" s="17"/>
      <c r="M12" s="17"/>
    </row>
    <row r="13" spans="1:13" ht="77.25" customHeight="1">
      <c r="A13" s="20" t="s">
        <v>103</v>
      </c>
      <c r="B13" s="20" t="s">
        <v>237</v>
      </c>
      <c r="C13" s="22">
        <v>213421269</v>
      </c>
      <c r="D13" s="22"/>
      <c r="E13" s="22">
        <v>26638746</v>
      </c>
      <c r="F13" s="22"/>
      <c r="G13" s="22">
        <v>264214162</v>
      </c>
      <c r="H13" s="22"/>
      <c r="I13" s="22">
        <v>332595703</v>
      </c>
      <c r="J13" s="23"/>
      <c r="K13" s="24">
        <f t="shared" si="0"/>
        <v>836869880</v>
      </c>
      <c r="L13" s="17"/>
      <c r="M13" s="17"/>
    </row>
    <row r="14" spans="1:13" ht="24.75" customHeight="1">
      <c r="A14" s="468" t="s">
        <v>53</v>
      </c>
      <c r="B14" s="468"/>
      <c r="C14" s="28">
        <f t="shared" ref="C14:K14" si="1">SUM(C6:C13)</f>
        <v>513494816</v>
      </c>
      <c r="D14" s="28">
        <f t="shared" si="1"/>
        <v>70016447</v>
      </c>
      <c r="E14" s="28">
        <f t="shared" si="1"/>
        <v>67415841</v>
      </c>
      <c r="F14" s="28">
        <f t="shared" si="1"/>
        <v>9614994</v>
      </c>
      <c r="G14" s="28">
        <f t="shared" si="1"/>
        <v>408977334</v>
      </c>
      <c r="H14" s="28">
        <f t="shared" si="1"/>
        <v>88931512</v>
      </c>
      <c r="I14" s="28">
        <f t="shared" si="1"/>
        <v>344059043</v>
      </c>
      <c r="J14" s="28">
        <f t="shared" si="1"/>
        <v>2294156</v>
      </c>
      <c r="K14" s="28">
        <f t="shared" si="1"/>
        <v>1504804143</v>
      </c>
      <c r="L14" s="17"/>
      <c r="M14" s="17"/>
    </row>
    <row r="15" spans="1:13" ht="39.75" customHeight="1">
      <c r="A15" s="13" t="s">
        <v>115</v>
      </c>
      <c r="B15" s="26">
        <f>D14+F14+H14+J14</f>
        <v>170857109</v>
      </c>
      <c r="C15" s="25" t="s">
        <v>221</v>
      </c>
      <c r="G15" s="26"/>
      <c r="L15" s="3"/>
    </row>
    <row r="16" spans="1:13" ht="31.5">
      <c r="A16" s="13" t="s">
        <v>116</v>
      </c>
      <c r="B16" s="27">
        <f>C14+E14+G14+I14</f>
        <v>1333947034</v>
      </c>
      <c r="C16" s="25" t="s">
        <v>221</v>
      </c>
      <c r="G16" s="26"/>
    </row>
    <row r="17" spans="1:11" ht="15.75">
      <c r="A17" s="13"/>
      <c r="B17" s="27"/>
      <c r="C17" s="25"/>
      <c r="G17" s="26"/>
    </row>
    <row r="18" spans="1:11" ht="19.5" customHeight="1">
      <c r="A18" s="18" t="s">
        <v>58</v>
      </c>
      <c r="K18" s="16" t="s">
        <v>221</v>
      </c>
    </row>
    <row r="19" spans="1:11" ht="58.5" customHeight="1">
      <c r="A19" s="468" t="s">
        <v>61</v>
      </c>
      <c r="B19" s="468" t="s">
        <v>106</v>
      </c>
      <c r="C19" s="468" t="s">
        <v>44</v>
      </c>
      <c r="D19" s="468"/>
      <c r="E19" s="468" t="s">
        <v>159</v>
      </c>
      <c r="F19" s="468"/>
      <c r="G19" s="468" t="s">
        <v>122</v>
      </c>
      <c r="H19" s="468"/>
      <c r="I19" s="468" t="s">
        <v>121</v>
      </c>
      <c r="J19" s="468"/>
      <c r="K19" s="468" t="s">
        <v>42</v>
      </c>
    </row>
    <row r="20" spans="1:11" ht="41.25" customHeight="1">
      <c r="A20" s="468"/>
      <c r="B20" s="468"/>
      <c r="C20" s="19" t="s">
        <v>113</v>
      </c>
      <c r="D20" s="19" t="s">
        <v>114</v>
      </c>
      <c r="E20" s="19" t="s">
        <v>113</v>
      </c>
      <c r="F20" s="19" t="s">
        <v>114</v>
      </c>
      <c r="G20" s="19" t="s">
        <v>113</v>
      </c>
      <c r="H20" s="19" t="s">
        <v>114</v>
      </c>
      <c r="I20" s="19" t="s">
        <v>113</v>
      </c>
      <c r="J20" s="19" t="s">
        <v>114</v>
      </c>
      <c r="K20" s="468"/>
    </row>
    <row r="21" spans="1:11" ht="24" customHeight="1">
      <c r="A21" s="20" t="s">
        <v>105</v>
      </c>
      <c r="B21" s="20" t="s">
        <v>107</v>
      </c>
      <c r="C21" s="21">
        <v>430433</v>
      </c>
      <c r="D21" s="21"/>
      <c r="E21" s="21"/>
      <c r="F21" s="21"/>
      <c r="G21" s="21">
        <v>137535796</v>
      </c>
      <c r="H21" s="21"/>
      <c r="I21" s="21"/>
      <c r="J21" s="23"/>
      <c r="K21" s="24">
        <f>SUM(C21:J21)</f>
        <v>137966229</v>
      </c>
    </row>
    <row r="22" spans="1:11" ht="23.25" customHeight="1">
      <c r="A22" s="20" t="s">
        <v>226</v>
      </c>
      <c r="B22" s="20" t="s">
        <v>232</v>
      </c>
      <c r="C22" s="21">
        <v>1892420</v>
      </c>
      <c r="D22" s="21"/>
      <c r="E22" s="21"/>
      <c r="F22" s="21"/>
      <c r="G22" s="21">
        <v>14017970</v>
      </c>
      <c r="H22" s="21"/>
      <c r="I22" s="21"/>
      <c r="J22" s="23"/>
      <c r="K22" s="24">
        <f t="shared" ref="K22:K28" si="2">SUM(C22:J22)</f>
        <v>15910390</v>
      </c>
    </row>
    <row r="23" spans="1:11" ht="28.5" customHeight="1">
      <c r="A23" s="20" t="s">
        <v>476</v>
      </c>
      <c r="B23" s="20" t="s">
        <v>108</v>
      </c>
      <c r="C23" s="21">
        <v>3404465</v>
      </c>
      <c r="D23" s="21"/>
      <c r="E23" s="21"/>
      <c r="F23" s="21"/>
      <c r="G23" s="21">
        <v>17415638</v>
      </c>
      <c r="H23" s="21"/>
      <c r="I23" s="21"/>
      <c r="J23" s="23"/>
      <c r="K23" s="24">
        <f>SUM(C23:J23)</f>
        <v>20820103</v>
      </c>
    </row>
    <row r="24" spans="1:11" ht="24" customHeight="1">
      <c r="A24" s="469" t="s">
        <v>104</v>
      </c>
      <c r="B24" s="20" t="s">
        <v>112</v>
      </c>
      <c r="C24" s="21"/>
      <c r="D24" s="21">
        <v>61057474</v>
      </c>
      <c r="E24" s="21"/>
      <c r="F24" s="21"/>
      <c r="G24" s="21"/>
      <c r="H24" s="21">
        <v>137934855</v>
      </c>
      <c r="I24" s="21"/>
      <c r="J24" s="23"/>
      <c r="K24" s="24">
        <f t="shared" si="2"/>
        <v>198992329</v>
      </c>
    </row>
    <row r="25" spans="1:11" ht="25.5" customHeight="1">
      <c r="A25" s="469"/>
      <c r="B25" s="20" t="s">
        <v>110</v>
      </c>
      <c r="C25" s="21"/>
      <c r="D25" s="21"/>
      <c r="E25" s="21"/>
      <c r="F25" s="21"/>
      <c r="G25" s="21"/>
      <c r="H25" s="21">
        <v>2883300</v>
      </c>
      <c r="I25" s="21"/>
      <c r="J25" s="23"/>
      <c r="K25" s="24">
        <f>SUM(C25:J25)</f>
        <v>2883300</v>
      </c>
    </row>
    <row r="26" spans="1:11" ht="36" customHeight="1">
      <c r="A26" s="20" t="s">
        <v>215</v>
      </c>
      <c r="B26" s="20" t="s">
        <v>109</v>
      </c>
      <c r="C26" s="21">
        <v>77691960</v>
      </c>
      <c r="D26" s="21"/>
      <c r="E26" s="21"/>
      <c r="F26" s="21"/>
      <c r="G26" s="21">
        <v>134971982</v>
      </c>
      <c r="H26" s="21"/>
      <c r="I26" s="21"/>
      <c r="J26" s="23"/>
      <c r="K26" s="24">
        <f>SUM(C26:J26)</f>
        <v>212663942</v>
      </c>
    </row>
    <row r="27" spans="1:11" ht="33.75" customHeight="1">
      <c r="A27" s="20" t="s">
        <v>102</v>
      </c>
      <c r="B27" s="20" t="s">
        <v>117</v>
      </c>
      <c r="C27" s="21">
        <v>6111848</v>
      </c>
      <c r="D27" s="21"/>
      <c r="E27" s="21"/>
      <c r="F27" s="21"/>
      <c r="G27" s="21">
        <v>105695455</v>
      </c>
      <c r="H27" s="21"/>
      <c r="I27" s="21"/>
      <c r="J27" s="23"/>
      <c r="K27" s="24">
        <f t="shared" si="2"/>
        <v>111807303</v>
      </c>
    </row>
    <row r="28" spans="1:11" ht="63">
      <c r="A28" s="20" t="s">
        <v>103</v>
      </c>
      <c r="B28" s="20" t="s">
        <v>111</v>
      </c>
      <c r="C28" s="22">
        <v>65166692</v>
      </c>
      <c r="D28" s="22"/>
      <c r="E28" s="22">
        <v>206373432</v>
      </c>
      <c r="F28" s="22"/>
      <c r="G28" s="22">
        <v>710235736</v>
      </c>
      <c r="H28" s="22"/>
      <c r="I28" s="22">
        <v>261348395</v>
      </c>
      <c r="J28" s="23"/>
      <c r="K28" s="24">
        <f t="shared" si="2"/>
        <v>1243124255</v>
      </c>
    </row>
    <row r="29" spans="1:11" ht="21" customHeight="1">
      <c r="A29" s="468" t="s">
        <v>53</v>
      </c>
      <c r="B29" s="468"/>
      <c r="C29" s="28">
        <f>SUM(C21:C28)</f>
        <v>154697818</v>
      </c>
      <c r="D29" s="28">
        <f t="shared" ref="D29:J29" si="3">SUM(D21:D28)</f>
        <v>61057474</v>
      </c>
      <c r="E29" s="28">
        <f t="shared" si="3"/>
        <v>206373432</v>
      </c>
      <c r="F29" s="28">
        <f t="shared" si="3"/>
        <v>0</v>
      </c>
      <c r="G29" s="28">
        <f t="shared" si="3"/>
        <v>1119872577</v>
      </c>
      <c r="H29" s="28">
        <f t="shared" si="3"/>
        <v>140818155</v>
      </c>
      <c r="I29" s="28">
        <f t="shared" si="3"/>
        <v>261348395</v>
      </c>
      <c r="J29" s="28">
        <f t="shared" si="3"/>
        <v>0</v>
      </c>
      <c r="K29" s="28">
        <f>SUM(K21:K28)</f>
        <v>1944167851</v>
      </c>
    </row>
    <row r="30" spans="1:11" ht="41.25" customHeight="1">
      <c r="A30" s="13" t="s">
        <v>119</v>
      </c>
      <c r="B30" s="26">
        <f>D29+F29+H29+J29</f>
        <v>201875629</v>
      </c>
      <c r="C30" s="25" t="s">
        <v>221</v>
      </c>
      <c r="G30" s="3"/>
      <c r="K30" s="3"/>
    </row>
    <row r="31" spans="1:11" ht="31.5">
      <c r="A31" s="13" t="s">
        <v>120</v>
      </c>
      <c r="B31" s="27">
        <f>C29+E29+G29+I29</f>
        <v>1742292222</v>
      </c>
      <c r="C31" s="25" t="s">
        <v>221</v>
      </c>
      <c r="G31" s="3"/>
      <c r="K31" s="3"/>
    </row>
    <row r="33" spans="5:7">
      <c r="E33" s="3"/>
      <c r="F33" s="3"/>
      <c r="G33" s="3"/>
    </row>
  </sheetData>
  <mergeCells count="20">
    <mergeCell ref="A1:K1"/>
    <mergeCell ref="A4:A5"/>
    <mergeCell ref="K4:K5"/>
    <mergeCell ref="A2:K2"/>
    <mergeCell ref="A14:B14"/>
    <mergeCell ref="I4:J4"/>
    <mergeCell ref="A9:A10"/>
    <mergeCell ref="C4:D4"/>
    <mergeCell ref="B4:B5"/>
    <mergeCell ref="E4:F4"/>
    <mergeCell ref="G4:H4"/>
    <mergeCell ref="I19:J19"/>
    <mergeCell ref="K19:K20"/>
    <mergeCell ref="A24:A25"/>
    <mergeCell ref="A29:B29"/>
    <mergeCell ref="G19:H19"/>
    <mergeCell ref="A19:A20"/>
    <mergeCell ref="B19:B20"/>
    <mergeCell ref="C19:D19"/>
    <mergeCell ref="E19:F19"/>
  </mergeCells>
  <phoneticPr fontId="0" type="noConversion"/>
  <pageMargins left="0.51181102362204722" right="0.51181102362204722" top="0.55118110236220474" bottom="0.55118110236220474" header="0.31496062992125984" footer="0.31496062992125984"/>
  <pageSetup paperSize="9" scale="81" orientation="landscape" r:id="rId1"/>
  <rowBreaks count="1" manualBreakCount="1">
    <brk id="16" max="16383" man="1"/>
  </rowBreaks>
</worksheet>
</file>

<file path=xl/worksheets/sheet17.xml><?xml version="1.0" encoding="utf-8"?>
<worksheet xmlns="http://schemas.openxmlformats.org/spreadsheetml/2006/main" xmlns:r="http://schemas.openxmlformats.org/officeDocument/2006/relationships">
  <dimension ref="A1:K9"/>
  <sheetViews>
    <sheetView tabSelected="1" view="pageBreakPreview" zoomScale="90" zoomScaleNormal="90" zoomScaleSheetLayoutView="90" workbookViewId="0">
      <selection activeCell="B5" sqref="B5"/>
    </sheetView>
  </sheetViews>
  <sheetFormatPr defaultRowHeight="12.75"/>
  <cols>
    <col min="1" max="1" width="37" style="39" customWidth="1"/>
    <col min="2" max="2" width="28.7109375" style="39" customWidth="1"/>
    <col min="3" max="3" width="15.140625" style="39" customWidth="1"/>
    <col min="4" max="6" width="13.42578125" style="39" customWidth="1"/>
    <col min="7" max="7" width="14.7109375" style="39" customWidth="1"/>
    <col min="8" max="10" width="14.85546875" style="39" customWidth="1"/>
    <col min="11" max="11" width="14.5703125" style="39" customWidth="1"/>
    <col min="12" max="16384" width="9.140625" style="39"/>
  </cols>
  <sheetData>
    <row r="1" spans="1:11" ht="24" customHeight="1">
      <c r="A1" s="472" t="s">
        <v>35</v>
      </c>
      <c r="B1" s="472"/>
      <c r="C1" s="472"/>
      <c r="D1" s="472"/>
      <c r="E1" s="472"/>
      <c r="F1" s="472"/>
      <c r="G1" s="472"/>
      <c r="H1" s="472"/>
      <c r="I1" s="472"/>
      <c r="J1" s="472"/>
      <c r="K1" s="472"/>
    </row>
    <row r="2" spans="1:11" ht="107.25" customHeight="1">
      <c r="A2" s="473" t="s">
        <v>523</v>
      </c>
      <c r="B2" s="473"/>
      <c r="C2" s="473"/>
      <c r="D2" s="473"/>
      <c r="E2" s="473"/>
      <c r="F2" s="473"/>
      <c r="G2" s="473"/>
      <c r="H2" s="473"/>
      <c r="I2" s="473"/>
      <c r="J2" s="473"/>
      <c r="K2" s="473"/>
    </row>
    <row r="3" spans="1:11" ht="26.25" customHeight="1">
      <c r="A3" s="474" t="s">
        <v>222</v>
      </c>
      <c r="B3" s="474" t="s">
        <v>223</v>
      </c>
      <c r="C3" s="477" t="s">
        <v>224</v>
      </c>
      <c r="D3" s="475" t="s">
        <v>238</v>
      </c>
      <c r="E3" s="475"/>
      <c r="F3" s="475"/>
      <c r="G3" s="475"/>
      <c r="H3" s="476" t="s">
        <v>239</v>
      </c>
      <c r="I3" s="477" t="s">
        <v>240</v>
      </c>
      <c r="J3" s="477" t="s">
        <v>241</v>
      </c>
      <c r="K3" s="479" t="s">
        <v>481</v>
      </c>
    </row>
    <row r="4" spans="1:11" ht="26.25" customHeight="1">
      <c r="A4" s="474"/>
      <c r="B4" s="474"/>
      <c r="C4" s="477"/>
      <c r="D4" s="44" t="s">
        <v>233</v>
      </c>
      <c r="E4" s="44" t="s">
        <v>234</v>
      </c>
      <c r="F4" s="44" t="s">
        <v>235</v>
      </c>
      <c r="G4" s="44" t="s">
        <v>236</v>
      </c>
      <c r="H4" s="476"/>
      <c r="I4" s="477"/>
      <c r="J4" s="477"/>
      <c r="K4" s="479"/>
    </row>
    <row r="5" spans="1:11" ht="25.5" customHeight="1">
      <c r="A5" s="47" t="s">
        <v>242</v>
      </c>
      <c r="B5" s="46" t="s">
        <v>243</v>
      </c>
      <c r="C5" s="43">
        <f>SUM(D5:G5)</f>
        <v>21427500</v>
      </c>
      <c r="D5" s="42"/>
      <c r="E5" s="42"/>
      <c r="F5" s="42">
        <v>1427500</v>
      </c>
      <c r="G5" s="42">
        <v>20000000</v>
      </c>
      <c r="H5" s="42">
        <v>1283686</v>
      </c>
      <c r="I5" s="42">
        <v>21427500</v>
      </c>
      <c r="J5" s="45">
        <v>16872047</v>
      </c>
      <c r="K5" s="264"/>
    </row>
    <row r="6" spans="1:11" ht="25.5" customHeight="1">
      <c r="A6" s="47" t="s">
        <v>244</v>
      </c>
      <c r="B6" s="46" t="s">
        <v>480</v>
      </c>
      <c r="C6" s="43">
        <f>SUM(D6:G6)</f>
        <v>247013970</v>
      </c>
      <c r="D6" s="42">
        <v>5340000</v>
      </c>
      <c r="E6" s="42">
        <v>827700</v>
      </c>
      <c r="F6" s="42">
        <v>24592661</v>
      </c>
      <c r="G6" s="42">
        <v>216253609</v>
      </c>
      <c r="H6" s="42">
        <v>222015001</v>
      </c>
      <c r="I6" s="42">
        <v>247013970</v>
      </c>
      <c r="J6" s="45">
        <v>247013970</v>
      </c>
      <c r="K6" s="264"/>
    </row>
    <row r="7" spans="1:11" ht="25.5" customHeight="1">
      <c r="A7" s="322" t="s">
        <v>526</v>
      </c>
      <c r="B7" s="46" t="s">
        <v>527</v>
      </c>
      <c r="C7" s="43">
        <f>SUM(D7:G7)</f>
        <v>100000000</v>
      </c>
      <c r="D7" s="42"/>
      <c r="E7" s="42"/>
      <c r="F7" s="42">
        <v>11542056</v>
      </c>
      <c r="G7" s="42">
        <v>88457944</v>
      </c>
      <c r="H7" s="42">
        <v>6262500</v>
      </c>
      <c r="I7" s="42">
        <v>100000000</v>
      </c>
      <c r="J7" s="45"/>
      <c r="K7" s="264"/>
    </row>
    <row r="8" spans="1:11" ht="25.5" customHeight="1">
      <c r="A8" s="322" t="s">
        <v>525</v>
      </c>
      <c r="B8" s="46" t="s">
        <v>528</v>
      </c>
      <c r="C8" s="43">
        <f>SUM(D8:G8)</f>
        <v>147526468</v>
      </c>
      <c r="D8" s="42">
        <v>756533</v>
      </c>
      <c r="E8" s="42"/>
      <c r="F8" s="42">
        <v>16448825</v>
      </c>
      <c r="G8" s="42">
        <v>130321110</v>
      </c>
      <c r="H8" s="42">
        <v>10488150</v>
      </c>
      <c r="I8" s="42">
        <v>147526468</v>
      </c>
      <c r="J8" s="45">
        <v>147526468</v>
      </c>
      <c r="K8" s="264"/>
    </row>
    <row r="9" spans="1:11" ht="25.5" customHeight="1">
      <c r="A9" s="478" t="s">
        <v>42</v>
      </c>
      <c r="B9" s="478"/>
      <c r="C9" s="48">
        <f t="shared" ref="C9:J9" si="0">SUM(C5:C8)</f>
        <v>515967938</v>
      </c>
      <c r="D9" s="48">
        <f t="shared" si="0"/>
        <v>6096533</v>
      </c>
      <c r="E9" s="48">
        <f t="shared" si="0"/>
        <v>827700</v>
      </c>
      <c r="F9" s="48">
        <f t="shared" si="0"/>
        <v>54011042</v>
      </c>
      <c r="G9" s="48">
        <f t="shared" si="0"/>
        <v>455032663</v>
      </c>
      <c r="H9" s="48">
        <f t="shared" si="0"/>
        <v>240049337</v>
      </c>
      <c r="I9" s="48">
        <f t="shared" si="0"/>
        <v>515967938</v>
      </c>
      <c r="J9" s="48">
        <f t="shared" si="0"/>
        <v>411412485</v>
      </c>
      <c r="K9" s="264"/>
    </row>
  </sheetData>
  <mergeCells count="11">
    <mergeCell ref="A9:B9"/>
    <mergeCell ref="K3:K4"/>
    <mergeCell ref="C3:C4"/>
    <mergeCell ref="J3:J4"/>
    <mergeCell ref="A1:K1"/>
    <mergeCell ref="A2:K2"/>
    <mergeCell ref="A3:A4"/>
    <mergeCell ref="B3:B4"/>
    <mergeCell ref="D3:G3"/>
    <mergeCell ref="H3:H4"/>
    <mergeCell ref="I3:I4"/>
  </mergeCells>
  <phoneticPr fontId="0" type="noConversion"/>
  <pageMargins left="0.23622047244094491" right="0.23622047244094491"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17</vt:i4>
      </vt:variant>
      <vt:variant>
        <vt:lpstr>Névvel ellátott tartományok</vt:lpstr>
      </vt:variant>
      <vt:variant>
        <vt:i4>13</vt:i4>
      </vt:variant>
    </vt:vector>
  </HeadingPairs>
  <TitlesOfParts>
    <vt:vector size="30" baseType="lpstr">
      <vt:lpstr>Rendelet_régi</vt:lpstr>
      <vt:lpstr>1_kiadások</vt:lpstr>
      <vt:lpstr>2_Bevételek</vt:lpstr>
      <vt:lpstr>3_Egyenleg</vt:lpstr>
      <vt:lpstr>4_létszámkeret</vt:lpstr>
      <vt:lpstr>5_Ktgv mérleg</vt:lpstr>
      <vt:lpstr>6_pénzeszk_vált</vt:lpstr>
      <vt:lpstr>7_Többéve_kihat_dönt</vt:lpstr>
      <vt:lpstr>8_Közvetett_támogatások</vt:lpstr>
      <vt:lpstr>9_középtávú tervezés</vt:lpstr>
      <vt:lpstr>10_adósság_állomány</vt:lpstr>
      <vt:lpstr>11_vagyon_kim</vt:lpstr>
      <vt:lpstr>12_üzleti_vagyon</vt:lpstr>
      <vt:lpstr>13_részesedések</vt:lpstr>
      <vt:lpstr>14_Ktgvet_maradvány</vt:lpstr>
      <vt:lpstr>15_Nem_kötelező_feladatok</vt:lpstr>
      <vt:lpstr>16_Uniós_pályázatok</vt:lpstr>
      <vt:lpstr>'11_vagyon_kim'!Nyomtatási_cím</vt:lpstr>
      <vt:lpstr>'15_Nem_kötelező_feladatok'!Nyomtatási_cím</vt:lpstr>
      <vt:lpstr>'1_kiadások'!Nyomtatási_terület</vt:lpstr>
      <vt:lpstr>'12_üzleti_vagyon'!Nyomtatási_terület</vt:lpstr>
      <vt:lpstr>'13_részesedések'!Nyomtatási_terület</vt:lpstr>
      <vt:lpstr>'16_Uniós_pályázatok'!Nyomtatási_terület</vt:lpstr>
      <vt:lpstr>'2_Bevételek'!Nyomtatási_terület</vt:lpstr>
      <vt:lpstr>'3_Egyenleg'!Nyomtatási_terület</vt:lpstr>
      <vt:lpstr>'4_létszámkeret'!Nyomtatási_terület</vt:lpstr>
      <vt:lpstr>'5_Ktgv mérleg'!Nyomtatási_terület</vt:lpstr>
      <vt:lpstr>'6_pénzeszk_vált'!Nyomtatási_terület</vt:lpstr>
      <vt:lpstr>Rendelet_régi!Nyomtatási_terület</vt:lpstr>
      <vt:lpstr>'12_üzleti_vagyon'!Print_Area_0</vt:lpstr>
    </vt:vector>
  </TitlesOfParts>
  <Company>Dunavecse Polgármesteri Hivtal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Ginál Róbert</dc:creator>
  <cp:lastModifiedBy>admin</cp:lastModifiedBy>
  <cp:lastPrinted>2023-05-17T10:46:21Z</cp:lastPrinted>
  <dcterms:created xsi:type="dcterms:W3CDTF">2007-02-27T10:45:52Z</dcterms:created>
  <dcterms:modified xsi:type="dcterms:W3CDTF">2023-05-18T08:37:22Z</dcterms:modified>
</cp:coreProperties>
</file>